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ccira.sharepoint.com/sites/CCI-MA-Amnagement/Documents partages/Aménagement/ETUDES ET TRAVAUX/LOT - Les Mesneux/Marché Travaux - Viabilisation/TVX VIAB/DCE/DCE Relance/"/>
    </mc:Choice>
  </mc:AlternateContent>
  <xr:revisionPtr revIDLastSave="205" documentId="8_{B36BBBFA-4437-4064-AA22-DA019713D6DD}" xr6:coauthVersionLast="47" xr6:coauthVersionMax="47" xr10:uidLastSave="{DF5EF66A-EDEA-4540-BD1E-C0317EB35BD8}"/>
  <bookViews>
    <workbookView xWindow="-28920" yWindow="-120" windowWidth="29040" windowHeight="16440" activeTab="1" xr2:uid="{4E638270-FE5A-435C-8BB1-5AA1210DB9E9}"/>
  </bookViews>
  <sheets>
    <sheet name="DQE" sheetId="1" r:id="rId1"/>
    <sheet name="BPU" sheetId="2"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3" i="2" l="1"/>
  <c r="A152" i="2"/>
  <c r="B152" i="2"/>
  <c r="B371" i="2"/>
  <c r="E138" i="1"/>
  <c r="G138" i="1" s="1"/>
  <c r="A261" i="2"/>
  <c r="E391" i="2" l="1"/>
  <c r="D391" i="2"/>
  <c r="B389" i="2"/>
  <c r="A389" i="2"/>
  <c r="E388" i="2"/>
  <c r="B386" i="2"/>
  <c r="A386" i="2"/>
  <c r="E385" i="2"/>
  <c r="B383" i="2"/>
  <c r="A383" i="2"/>
  <c r="E382" i="2"/>
  <c r="B380" i="2"/>
  <c r="A380" i="2"/>
  <c r="E379" i="2"/>
  <c r="B377" i="2"/>
  <c r="A377" i="2"/>
  <c r="E376" i="2"/>
  <c r="B374" i="2"/>
  <c r="A374" i="2"/>
  <c r="E373" i="2"/>
  <c r="A371" i="2"/>
  <c r="E370" i="2"/>
  <c r="D370" i="2"/>
  <c r="B368" i="2"/>
  <c r="A368" i="2"/>
  <c r="E367" i="2"/>
  <c r="D367" i="2"/>
  <c r="B365" i="2"/>
  <c r="A365" i="2"/>
  <c r="E364" i="2"/>
  <c r="D364" i="2"/>
  <c r="B362" i="2"/>
  <c r="A362" i="2"/>
  <c r="E361" i="2"/>
  <c r="B359" i="2"/>
  <c r="A359" i="2"/>
  <c r="E358" i="2"/>
  <c r="B356" i="2"/>
  <c r="A356" i="2"/>
  <c r="E355" i="2"/>
  <c r="B353" i="2"/>
  <c r="A353" i="2"/>
  <c r="B351" i="2"/>
  <c r="A351" i="2"/>
  <c r="E348" i="2"/>
  <c r="D348" i="2"/>
  <c r="B346" i="2"/>
  <c r="A346" i="2"/>
  <c r="E345" i="2"/>
  <c r="D345" i="2"/>
  <c r="B343" i="2"/>
  <c r="A343" i="2"/>
  <c r="B342" i="2"/>
  <c r="A342" i="2"/>
  <c r="E339" i="2"/>
  <c r="D339" i="2"/>
  <c r="B337" i="2"/>
  <c r="A337" i="2"/>
  <c r="E336" i="2"/>
  <c r="D336" i="2"/>
  <c r="B334" i="2"/>
  <c r="A334" i="2"/>
  <c r="B333" i="2"/>
  <c r="A333" i="2"/>
  <c r="E330" i="2"/>
  <c r="B328" i="2"/>
  <c r="A328" i="2"/>
  <c r="E327" i="2"/>
  <c r="B325" i="2"/>
  <c r="A325" i="2"/>
  <c r="E324" i="2"/>
  <c r="B322" i="2"/>
  <c r="A322" i="2"/>
  <c r="E321" i="2"/>
  <c r="B319" i="2"/>
  <c r="A319" i="2"/>
  <c r="B317" i="2"/>
  <c r="A317" i="2"/>
  <c r="B316" i="2"/>
  <c r="A316" i="2"/>
  <c r="E314" i="2"/>
  <c r="D314" i="2"/>
  <c r="B312" i="2"/>
  <c r="A312" i="2"/>
  <c r="E311" i="2"/>
  <c r="D311" i="2"/>
  <c r="B309" i="2"/>
  <c r="A309" i="2"/>
  <c r="E308" i="2"/>
  <c r="D308" i="2"/>
  <c r="B306" i="2"/>
  <c r="A306" i="2"/>
  <c r="E305" i="2"/>
  <c r="D305" i="2"/>
  <c r="B303" i="2"/>
  <c r="A303" i="2"/>
  <c r="B302" i="2"/>
  <c r="A302" i="2"/>
  <c r="B301" i="2"/>
  <c r="A301" i="2"/>
  <c r="E299" i="2"/>
  <c r="D299" i="2"/>
  <c r="B297" i="2"/>
  <c r="A297" i="2"/>
  <c r="E296" i="2"/>
  <c r="D296" i="2"/>
  <c r="B294" i="2"/>
  <c r="A294" i="2"/>
  <c r="E293" i="2"/>
  <c r="B291" i="2"/>
  <c r="A291" i="2"/>
  <c r="E290" i="2"/>
  <c r="B288" i="2"/>
  <c r="A288" i="2"/>
  <c r="B287" i="2"/>
  <c r="A287" i="2"/>
  <c r="E284" i="2"/>
  <c r="D284" i="2"/>
  <c r="B282" i="2"/>
  <c r="A282" i="2"/>
  <c r="B281" i="2"/>
  <c r="A281" i="2"/>
  <c r="E279" i="2"/>
  <c r="D279" i="2"/>
  <c r="B277" i="2"/>
  <c r="A277" i="2"/>
  <c r="E276" i="2"/>
  <c r="D276" i="2"/>
  <c r="B274" i="2"/>
  <c r="A274" i="2"/>
  <c r="B273" i="2"/>
  <c r="A273" i="2"/>
  <c r="E272" i="2"/>
  <c r="D272" i="2"/>
  <c r="B270" i="2"/>
  <c r="A270" i="2"/>
  <c r="E269" i="2"/>
  <c r="D269" i="2"/>
  <c r="B267" i="2"/>
  <c r="A267" i="2"/>
  <c r="E266" i="2"/>
  <c r="D266" i="2"/>
  <c r="B264" i="2"/>
  <c r="A264" i="2"/>
  <c r="E263" i="2"/>
  <c r="D263" i="2"/>
  <c r="B261" i="2"/>
  <c r="E260" i="2"/>
  <c r="D260" i="2"/>
  <c r="B258" i="2"/>
  <c r="A258" i="2"/>
  <c r="B257" i="2"/>
  <c r="A257" i="2"/>
  <c r="E254" i="2"/>
  <c r="D254" i="2"/>
  <c r="B252" i="2"/>
  <c r="A252" i="2"/>
  <c r="E251" i="2"/>
  <c r="D251" i="2"/>
  <c r="B249" i="2"/>
  <c r="A249" i="2"/>
  <c r="E248" i="2"/>
  <c r="D248" i="2"/>
  <c r="B246" i="2"/>
  <c r="A246" i="2"/>
  <c r="E245" i="2"/>
  <c r="D245" i="2"/>
  <c r="B243" i="2"/>
  <c r="A243" i="2"/>
  <c r="E242" i="2"/>
  <c r="D242" i="2"/>
  <c r="B240" i="2"/>
  <c r="A240" i="2"/>
  <c r="B239" i="2"/>
  <c r="A239" i="2"/>
  <c r="E237" i="2"/>
  <c r="D237" i="2"/>
  <c r="B235" i="2"/>
  <c r="A235" i="2"/>
  <c r="B234" i="2"/>
  <c r="A234" i="2"/>
  <c r="E232" i="2"/>
  <c r="D232" i="2"/>
  <c r="B230" i="2"/>
  <c r="A230" i="2"/>
  <c r="E229" i="2"/>
  <c r="D229" i="2"/>
  <c r="B227" i="2"/>
  <c r="A227" i="2"/>
  <c r="E226" i="2"/>
  <c r="D226" i="2"/>
  <c r="B224" i="2"/>
  <c r="A224" i="2"/>
  <c r="B223" i="2"/>
  <c r="A223" i="2"/>
  <c r="E220" i="2"/>
  <c r="D220" i="2"/>
  <c r="B218" i="2"/>
  <c r="A218" i="2"/>
  <c r="E217" i="2"/>
  <c r="D217" i="2"/>
  <c r="B215" i="2"/>
  <c r="A215" i="2"/>
  <c r="E214" i="2"/>
  <c r="D214" i="2"/>
  <c r="B212" i="2"/>
  <c r="A212" i="2"/>
  <c r="B211" i="2"/>
  <c r="A211" i="2"/>
  <c r="E208" i="2"/>
  <c r="D208" i="2"/>
  <c r="B206" i="2"/>
  <c r="A206" i="2"/>
  <c r="E205" i="2"/>
  <c r="D205" i="2"/>
  <c r="B203" i="2"/>
  <c r="A203" i="2"/>
  <c r="E202" i="2"/>
  <c r="D202" i="2"/>
  <c r="B200" i="2"/>
  <c r="A200" i="2"/>
  <c r="E199" i="2"/>
  <c r="D199" i="2"/>
  <c r="B197" i="2"/>
  <c r="A197" i="2"/>
  <c r="E196" i="2"/>
  <c r="D196" i="2"/>
  <c r="B194" i="2"/>
  <c r="A194" i="2"/>
  <c r="E193" i="2"/>
  <c r="D193" i="2"/>
  <c r="B191" i="2"/>
  <c r="A191" i="2"/>
  <c r="E190" i="2"/>
  <c r="D190" i="2"/>
  <c r="B188" i="2"/>
  <c r="A188" i="2"/>
  <c r="E187" i="2"/>
  <c r="D187" i="2"/>
  <c r="B185" i="2"/>
  <c r="A185" i="2"/>
  <c r="E184" i="2"/>
  <c r="D184" i="2"/>
  <c r="B182" i="2"/>
  <c r="A182" i="2"/>
  <c r="E181" i="2"/>
  <c r="D181" i="2"/>
  <c r="B179" i="2"/>
  <c r="A179" i="2"/>
  <c r="E178" i="2"/>
  <c r="D178" i="2"/>
  <c r="B176" i="2"/>
  <c r="A176" i="2"/>
  <c r="B175" i="2"/>
  <c r="A175" i="2"/>
  <c r="B174" i="2"/>
  <c r="A174" i="2"/>
  <c r="E172" i="2"/>
  <c r="D172" i="2"/>
  <c r="B170" i="2"/>
  <c r="A170" i="2"/>
  <c r="B169" i="2"/>
  <c r="A169" i="2"/>
  <c r="E166" i="2"/>
  <c r="D166" i="2"/>
  <c r="B164" i="2"/>
  <c r="A164" i="2"/>
  <c r="E163" i="2"/>
  <c r="B161" i="2"/>
  <c r="A161" i="2"/>
  <c r="B160" i="2"/>
  <c r="A160" i="2"/>
  <c r="E157" i="2"/>
  <c r="D157" i="2"/>
  <c r="B155" i="2"/>
  <c r="A155" i="2"/>
  <c r="E154" i="2"/>
  <c r="D154" i="2"/>
  <c r="E151" i="2"/>
  <c r="D151" i="2"/>
  <c r="B149" i="2"/>
  <c r="A149" i="2"/>
  <c r="B148" i="2"/>
  <c r="A148" i="2"/>
  <c r="B147" i="2"/>
  <c r="A147" i="2"/>
  <c r="E145" i="2"/>
  <c r="D145" i="2"/>
  <c r="B143" i="2"/>
  <c r="A143" i="2"/>
  <c r="B142" i="2"/>
  <c r="A142" i="2"/>
  <c r="E141" i="2"/>
  <c r="D141" i="2"/>
  <c r="B139" i="2"/>
  <c r="A139" i="2"/>
  <c r="E138" i="2"/>
  <c r="D138" i="2"/>
  <c r="B136" i="2"/>
  <c r="A136" i="2"/>
  <c r="E135" i="2"/>
  <c r="D135" i="2"/>
  <c r="B133" i="2"/>
  <c r="A133" i="2"/>
  <c r="B132" i="2"/>
  <c r="A132" i="2"/>
  <c r="E131" i="2"/>
  <c r="D131" i="2"/>
  <c r="B129" i="2"/>
  <c r="A129" i="2"/>
  <c r="E128" i="2"/>
  <c r="D128" i="2"/>
  <c r="B126" i="2"/>
  <c r="A126" i="2"/>
  <c r="E125" i="2"/>
  <c r="D125" i="2"/>
  <c r="B123" i="2"/>
  <c r="A123" i="2"/>
  <c r="B122" i="2"/>
  <c r="A122" i="2"/>
  <c r="B121" i="2"/>
  <c r="A121" i="2"/>
  <c r="E119" i="2"/>
  <c r="D119" i="2"/>
  <c r="B117" i="2"/>
  <c r="A117" i="2"/>
  <c r="E116" i="2"/>
  <c r="D116" i="2"/>
  <c r="B114" i="2"/>
  <c r="A114" i="2"/>
  <c r="E113" i="2"/>
  <c r="D113" i="2"/>
  <c r="B111" i="2"/>
  <c r="A111" i="2"/>
  <c r="E110" i="2"/>
  <c r="D110" i="2"/>
  <c r="B108" i="2"/>
  <c r="A108" i="2"/>
  <c r="B107" i="2"/>
  <c r="A107" i="2"/>
  <c r="E104" i="2"/>
  <c r="D104" i="2"/>
  <c r="B102" i="2"/>
  <c r="A102" i="2"/>
  <c r="E101" i="2"/>
  <c r="D101" i="2"/>
  <c r="B99" i="2"/>
  <c r="A99" i="2"/>
  <c r="E98" i="2"/>
  <c r="D98" i="2"/>
  <c r="B96" i="2"/>
  <c r="A96" i="2"/>
  <c r="E95" i="2"/>
  <c r="D95" i="2"/>
  <c r="B93" i="2"/>
  <c r="A93" i="2"/>
  <c r="B92" i="2"/>
  <c r="A92" i="2"/>
  <c r="B91" i="2"/>
  <c r="A91" i="2"/>
  <c r="E89" i="2"/>
  <c r="D89" i="2"/>
  <c r="B87" i="2"/>
  <c r="A87" i="2"/>
  <c r="E86" i="2"/>
  <c r="D86" i="2"/>
  <c r="B84" i="2"/>
  <c r="A84" i="2"/>
  <c r="B83" i="2"/>
  <c r="A83" i="2"/>
  <c r="E80" i="2"/>
  <c r="D80" i="2"/>
  <c r="B78" i="2"/>
  <c r="A78" i="2"/>
  <c r="E77" i="2"/>
  <c r="D77" i="2"/>
  <c r="B75" i="2"/>
  <c r="A75" i="2"/>
  <c r="E74" i="2"/>
  <c r="D74" i="2"/>
  <c r="B72" i="2"/>
  <c r="A72" i="2"/>
  <c r="B71" i="2"/>
  <c r="A71" i="2"/>
  <c r="E70" i="2"/>
  <c r="D70" i="2"/>
  <c r="B68" i="2"/>
  <c r="A68" i="2"/>
  <c r="E67" i="2"/>
  <c r="D67" i="2"/>
  <c r="B65" i="2"/>
  <c r="A65" i="2"/>
  <c r="E64" i="2"/>
  <c r="D64" i="2"/>
  <c r="B62" i="2"/>
  <c r="A62" i="2"/>
  <c r="E61" i="2"/>
  <c r="D61" i="2"/>
  <c r="B59" i="2"/>
  <c r="A59" i="2"/>
  <c r="B56" i="2"/>
  <c r="A56" i="2"/>
  <c r="E55" i="2"/>
  <c r="D55" i="2"/>
  <c r="B53" i="2"/>
  <c r="A53" i="2"/>
  <c r="E52" i="2"/>
  <c r="D52" i="2"/>
  <c r="B50" i="2"/>
  <c r="A50" i="2"/>
  <c r="B49" i="2"/>
  <c r="A49" i="2"/>
  <c r="E47" i="2"/>
  <c r="D47" i="2"/>
  <c r="B45" i="2"/>
  <c r="A45" i="2"/>
  <c r="E44" i="2"/>
  <c r="D44" i="2"/>
  <c r="B42" i="2"/>
  <c r="A42" i="2"/>
  <c r="E41" i="2"/>
  <c r="D41" i="2"/>
  <c r="B39" i="2"/>
  <c r="A39" i="2"/>
  <c r="E38" i="2"/>
  <c r="D38" i="2"/>
  <c r="B36" i="2"/>
  <c r="A36" i="2"/>
  <c r="B33" i="2"/>
  <c r="A33" i="2"/>
  <c r="E32" i="2"/>
  <c r="D32" i="2"/>
  <c r="B30" i="2"/>
  <c r="A30" i="2"/>
  <c r="B29" i="2"/>
  <c r="A29" i="2"/>
  <c r="E26" i="2"/>
  <c r="D26" i="2"/>
  <c r="B24" i="2"/>
  <c r="A24" i="2"/>
  <c r="E23" i="2"/>
  <c r="D23" i="2"/>
  <c r="B21" i="2"/>
  <c r="A21" i="2"/>
  <c r="E20" i="2"/>
  <c r="D20" i="2"/>
  <c r="B18" i="2"/>
  <c r="A18" i="2"/>
  <c r="B17" i="2"/>
  <c r="A17" i="2"/>
  <c r="B16" i="2"/>
  <c r="A16" i="2"/>
  <c r="E278" i="1"/>
  <c r="G278" i="1" s="1"/>
  <c r="G276" i="1"/>
  <c r="G274" i="1"/>
  <c r="G272" i="1"/>
  <c r="G270" i="1"/>
  <c r="G268" i="1"/>
  <c r="G266" i="1"/>
  <c r="G264" i="1"/>
  <c r="E261" i="1"/>
  <c r="G261" i="1" s="1"/>
  <c r="G258" i="1"/>
  <c r="E254" i="1"/>
  <c r="G254" i="1" s="1"/>
  <c r="G252" i="1"/>
  <c r="G250" i="1"/>
  <c r="G246" i="1"/>
  <c r="G245" i="1"/>
  <c r="G241" i="1"/>
  <c r="G240" i="1"/>
  <c r="G236" i="1"/>
  <c r="G234" i="1"/>
  <c r="E230" i="1"/>
  <c r="G230" i="1" s="1"/>
  <c r="G228" i="1"/>
  <c r="G222" i="1"/>
  <c r="G221" i="1"/>
  <c r="G220" i="1"/>
  <c r="G219" i="1"/>
  <c r="E210" i="1"/>
  <c r="G210" i="1" s="1"/>
  <c r="E207" i="1"/>
  <c r="G207" i="1" s="1"/>
  <c r="G205" i="1"/>
  <c r="G203" i="1"/>
  <c r="G199" i="1"/>
  <c r="E194" i="1"/>
  <c r="G194" i="1" s="1"/>
  <c r="E188" i="1"/>
  <c r="G188" i="1" s="1"/>
  <c r="E182" i="1"/>
  <c r="G182" i="1" s="1"/>
  <c r="E179" i="1"/>
  <c r="G179" i="1" s="1"/>
  <c r="E176" i="1"/>
  <c r="G176" i="1" s="1"/>
  <c r="E173" i="1"/>
  <c r="G173" i="1" s="1"/>
  <c r="E167" i="1"/>
  <c r="G167" i="1" s="1"/>
  <c r="E159" i="1"/>
  <c r="G159" i="1" s="1"/>
  <c r="E156" i="1"/>
  <c r="G156" i="1" s="1"/>
  <c r="E153" i="1"/>
  <c r="G153" i="1" s="1"/>
  <c r="E150" i="1"/>
  <c r="G150" i="1" s="1"/>
  <c r="E145" i="1"/>
  <c r="G145" i="1" s="1"/>
  <c r="G134" i="1"/>
  <c r="G133" i="1"/>
  <c r="G132" i="1"/>
  <c r="G128" i="1"/>
  <c r="G127" i="1"/>
  <c r="G126" i="1"/>
  <c r="G122" i="1"/>
  <c r="G121" i="1"/>
  <c r="G120" i="1"/>
  <c r="G118" i="1"/>
  <c r="G117" i="1"/>
  <c r="G116" i="1"/>
  <c r="G115" i="1"/>
  <c r="G114" i="1"/>
  <c r="G113" i="1"/>
  <c r="G112" i="1"/>
  <c r="G111" i="1"/>
  <c r="G105" i="1"/>
  <c r="G101" i="1"/>
  <c r="G100" i="1"/>
  <c r="G96" i="1"/>
  <c r="G95" i="1"/>
  <c r="G94" i="1"/>
  <c r="G88" i="1"/>
  <c r="G84" i="1"/>
  <c r="G83" i="1"/>
  <c r="G82" i="1"/>
  <c r="G78" i="1"/>
  <c r="G77" i="1"/>
  <c r="G76" i="1"/>
  <c r="G70" i="1"/>
  <c r="G69" i="1"/>
  <c r="G68" i="1"/>
  <c r="G67" i="1"/>
  <c r="G63" i="1"/>
  <c r="G62" i="1"/>
  <c r="G61" i="1"/>
  <c r="G60" i="1"/>
  <c r="G54" i="1"/>
  <c r="G53" i="1"/>
  <c r="G49" i="1"/>
  <c r="G48" i="1"/>
  <c r="G47" i="1"/>
  <c r="G43" i="1"/>
  <c r="G42" i="1"/>
  <c r="G41" i="1"/>
  <c r="G40" i="1"/>
  <c r="G38" i="1"/>
  <c r="G37" i="1"/>
  <c r="G33" i="1"/>
  <c r="G32" i="1"/>
  <c r="G31" i="1"/>
  <c r="G30" i="1"/>
  <c r="G28" i="1"/>
  <c r="G24" i="1"/>
  <c r="G23" i="1"/>
  <c r="G22" i="1"/>
  <c r="G282" i="1" l="1"/>
  <c r="G283" i="1" s="1"/>
  <c r="G284" i="1" s="1"/>
</calcChain>
</file>

<file path=xl/sharedStrings.xml><?xml version="1.0" encoding="utf-8"?>
<sst xmlns="http://schemas.openxmlformats.org/spreadsheetml/2006/main" count="836" uniqueCount="404">
  <si>
    <t>MARCHÉ PUBLIC DE TRAVAUX</t>
  </si>
  <si>
    <r>
      <t xml:space="preserve">Travaux de viabilisation du Parc d'Activités "Les VIANNERIES 2" 
situé sur la commune des Mesneux (51)  
</t>
    </r>
    <r>
      <rPr>
        <b/>
        <sz val="15"/>
        <color theme="1"/>
        <rFont val="Arial"/>
        <family val="2"/>
      </rPr>
      <t>Terrassement, assainissement, couche de forme, voierie</t>
    </r>
  </si>
  <si>
    <t>DETAIL QUANTITATIF ESTIMATIF</t>
  </si>
  <si>
    <t>N° DQE/25/06</t>
  </si>
  <si>
    <t>NE PAS MODIFIER LE CADRE  DU DOCUMENT 
Document non contractuel</t>
  </si>
  <si>
    <t>N°</t>
  </si>
  <si>
    <t>Description</t>
  </si>
  <si>
    <t>U</t>
  </si>
  <si>
    <t>Q</t>
  </si>
  <si>
    <t>PU</t>
  </si>
  <si>
    <t>Montant</t>
  </si>
  <si>
    <t>Indices de révision</t>
  </si>
  <si>
    <t xml:space="preserve">POSTES GENERAUX </t>
  </si>
  <si>
    <t>1.1</t>
  </si>
  <si>
    <t>TRAVAUX PREPARATOIRES</t>
  </si>
  <si>
    <t xml:space="preserve"> 1.1.1</t>
  </si>
  <si>
    <t>Préparation de chantier</t>
  </si>
  <si>
    <t>Ft</t>
  </si>
  <si>
    <t>TP08</t>
  </si>
  <si>
    <t xml:space="preserve"> 1.1.2</t>
  </si>
  <si>
    <t>Etudes, plans &amp; documents d'exécution</t>
  </si>
  <si>
    <t xml:space="preserve"> 1.1.3</t>
  </si>
  <si>
    <t>Plan d'assurance qualité</t>
  </si>
  <si>
    <t>1.2</t>
  </si>
  <si>
    <t>INSTALLATION de CHANTIER</t>
  </si>
  <si>
    <t>1.2.1</t>
  </si>
  <si>
    <t>Installation de chantier</t>
  </si>
  <si>
    <t>1.2.2</t>
  </si>
  <si>
    <t>Signalisation de chantier</t>
  </si>
  <si>
    <t>a</t>
  </si>
  <si>
    <t>Terme fixe (installation et repli)</t>
  </si>
  <si>
    <t>b</t>
  </si>
  <si>
    <t>Terme journalier</t>
  </si>
  <si>
    <t>j</t>
  </si>
  <si>
    <t>1.2.3</t>
  </si>
  <si>
    <t>Panneau de chantier</t>
  </si>
  <si>
    <t>u</t>
  </si>
  <si>
    <t>1.2.4</t>
  </si>
  <si>
    <t>Remise en état des lieux</t>
  </si>
  <si>
    <t>1.3</t>
  </si>
  <si>
    <t>TRAVAUX PREALABLES</t>
  </si>
  <si>
    <t>1.3.1</t>
  </si>
  <si>
    <t>Constat d'huissier</t>
  </si>
  <si>
    <t>1.3.2</t>
  </si>
  <si>
    <t>Repérage, piquetage et marquage des réseaux existants</t>
  </si>
  <si>
    <t>1.3.3</t>
  </si>
  <si>
    <t>Investigations &amp; sondages complémentaires</t>
  </si>
  <si>
    <t>Sondages canalisation AEP</t>
  </si>
  <si>
    <t>ml</t>
  </si>
  <si>
    <t>Sondages canalisation EU</t>
  </si>
  <si>
    <t>c</t>
  </si>
  <si>
    <t>Sondages canalisation EP</t>
  </si>
  <si>
    <t>1.3.4</t>
  </si>
  <si>
    <t>Implantation &amp; piquetage des ouvrages</t>
  </si>
  <si>
    <t>1.4</t>
  </si>
  <si>
    <t xml:space="preserve">ETUDES DE SOL ET DE TRAITEMENT </t>
  </si>
  <si>
    <t>1.4.1</t>
  </si>
  <si>
    <t>1.4.2</t>
  </si>
  <si>
    <t>Analyse GTR / Aptitude Remblai</t>
  </si>
  <si>
    <t>1.4.3</t>
  </si>
  <si>
    <t>Etude de traitement et contrôles</t>
  </si>
  <si>
    <t>1.5</t>
  </si>
  <si>
    <t>RECOLLEMENTS</t>
  </si>
  <si>
    <t>1.5.1</t>
  </si>
  <si>
    <t>1.5.2</t>
  </si>
  <si>
    <t>Dossier des ouvrages exécutés</t>
  </si>
  <si>
    <t xml:space="preserve">TERRASSEMENT </t>
  </si>
  <si>
    <t>2.1</t>
  </si>
  <si>
    <t>Décapage Terre Végétal</t>
  </si>
  <si>
    <t>2.1.1</t>
  </si>
  <si>
    <t xml:space="preserve">Décapage terre végétal  et mise en stock provisoire sur le chantier </t>
  </si>
  <si>
    <r>
      <t>m</t>
    </r>
    <r>
      <rPr>
        <vertAlign val="superscript"/>
        <sz val="10"/>
        <rFont val="Arial"/>
        <family val="2"/>
      </rPr>
      <t>3</t>
    </r>
  </si>
  <si>
    <t>2.1.2</t>
  </si>
  <si>
    <t xml:space="preserve">Décapage de la terre végétale et évacuation </t>
  </si>
  <si>
    <t>2.1.3</t>
  </si>
  <si>
    <t>Reprise et mise en œuvre de terre végétale dans espaces verts</t>
  </si>
  <si>
    <t>2.1.4</t>
  </si>
  <si>
    <t xml:space="preserve">Reprise de terre végétal pour la réalisation de Noue d'infiltration </t>
  </si>
  <si>
    <t>2.2</t>
  </si>
  <si>
    <t>Déblai/Remblai</t>
  </si>
  <si>
    <t>2.2.1</t>
  </si>
  <si>
    <t>Terrassement en déblai</t>
  </si>
  <si>
    <t>2.2.2</t>
  </si>
  <si>
    <t>Déblai mis en remblai</t>
  </si>
  <si>
    <t>2.2.3</t>
  </si>
  <si>
    <t>Purges</t>
  </si>
  <si>
    <t>m3</t>
  </si>
  <si>
    <t>2.2.4</t>
  </si>
  <si>
    <t xml:space="preserve">Remblai d'apport </t>
  </si>
  <si>
    <t xml:space="preserve">ASSAINISSEMENT - EAUX PLUVIALES </t>
  </si>
  <si>
    <t>3.1</t>
  </si>
  <si>
    <t>Dévoiement canalisation d’eau pluviale</t>
  </si>
  <si>
    <t>3.1.1</t>
  </si>
  <si>
    <t>Création d'un regard de visite sur canalisation existante</t>
  </si>
  <si>
    <t xml:space="preserve">u </t>
  </si>
  <si>
    <t>TP10 f</t>
  </si>
  <si>
    <t>3.1.2</t>
  </si>
  <si>
    <t>3.1.3</t>
  </si>
  <si>
    <t xml:space="preserve">Fourniture et pose de regard de visite </t>
  </si>
  <si>
    <t>3.2</t>
  </si>
  <si>
    <t>3.2.1</t>
  </si>
  <si>
    <t xml:space="preserve">Déblai Complémentaire </t>
  </si>
  <si>
    <t>TP 08</t>
  </si>
  <si>
    <t>3.2.3</t>
  </si>
  <si>
    <t>Géotextile</t>
  </si>
  <si>
    <t>m²</t>
  </si>
  <si>
    <t>3.2.2</t>
  </si>
  <si>
    <t>Fourniture et mise en œuvre de 40/80 pour massifs drainants</t>
  </si>
  <si>
    <t>3.3</t>
  </si>
  <si>
    <t>ESSAIS</t>
  </si>
  <si>
    <t>3.3.1</t>
  </si>
  <si>
    <t>TP10f</t>
  </si>
  <si>
    <t xml:space="preserve">ASSAINISSEMENT - EAUX USEES </t>
  </si>
  <si>
    <t>4.1</t>
  </si>
  <si>
    <t xml:space="preserve">RESEAU EAU USEES </t>
  </si>
  <si>
    <t>4.1.1</t>
  </si>
  <si>
    <t>Raccordement sur canalisation existante</t>
  </si>
  <si>
    <t>4.1.2</t>
  </si>
  <si>
    <t>Canalisation en PVC (classe CR8) Ø200 mm</t>
  </si>
  <si>
    <t>4.1.3</t>
  </si>
  <si>
    <t>Fourniture et pose de regard de visite Ø1000</t>
  </si>
  <si>
    <t>4.2</t>
  </si>
  <si>
    <t xml:space="preserve">Branchement </t>
  </si>
  <si>
    <t>4.2.1</t>
  </si>
  <si>
    <t>4.2.2</t>
  </si>
  <si>
    <t xml:space="preserve">Regard de branchement </t>
  </si>
  <si>
    <t>4.3</t>
  </si>
  <si>
    <t>4.3.1</t>
  </si>
  <si>
    <t>ADDUCTION EAU POTABLE &amp; DEFENSE INCENDIE</t>
  </si>
  <si>
    <t>5.1</t>
  </si>
  <si>
    <t>ADDUCTION EAU POTABLE</t>
  </si>
  <si>
    <t>5.1.1</t>
  </si>
  <si>
    <t>5.1.2</t>
  </si>
  <si>
    <t>PEHD Ø125 mm (DNExt)</t>
  </si>
  <si>
    <t>5.1.3</t>
  </si>
  <si>
    <t>Té 100/100/100</t>
  </si>
  <si>
    <t>5.1.4</t>
  </si>
  <si>
    <t>Coude DN 100 / PEHD 125</t>
  </si>
  <si>
    <t>5.1.5</t>
  </si>
  <si>
    <t>Vannes de sectionnements</t>
  </si>
  <si>
    <t>5.1.6</t>
  </si>
  <si>
    <t>Ventouse</t>
  </si>
  <si>
    <t>5.1.7</t>
  </si>
  <si>
    <t xml:space="preserve">Purge </t>
  </si>
  <si>
    <t>5.1.8</t>
  </si>
  <si>
    <t xml:space="preserve">Plaque pleine </t>
  </si>
  <si>
    <t>5.1.9</t>
  </si>
  <si>
    <t>Branchement Ø63 mm</t>
  </si>
  <si>
    <t>5.1.10</t>
  </si>
  <si>
    <t>Vanne de branchement</t>
  </si>
  <si>
    <t>5.1.11</t>
  </si>
  <si>
    <t>Regard de branchement</t>
  </si>
  <si>
    <t>5.2</t>
  </si>
  <si>
    <t>INCENDIE</t>
  </si>
  <si>
    <t>5.2.1</t>
  </si>
  <si>
    <t>5.2.2</t>
  </si>
  <si>
    <t>Poteaux incendies</t>
  </si>
  <si>
    <t>5.2.3</t>
  </si>
  <si>
    <t>Vannes de manœuvres</t>
  </si>
  <si>
    <t>5.3</t>
  </si>
  <si>
    <t>5.3.1</t>
  </si>
  <si>
    <t>Essais de mise en pression</t>
  </si>
  <si>
    <t>5.3.2</t>
  </si>
  <si>
    <t>Essais bactériologiques</t>
  </si>
  <si>
    <t>5.3.3</t>
  </si>
  <si>
    <t>Essais poteaux incendies</t>
  </si>
  <si>
    <t xml:space="preserve">VOIRIE </t>
  </si>
  <si>
    <t>6.1</t>
  </si>
  <si>
    <t>RABOTAGE ENROBEE CHAUSSEE</t>
  </si>
  <si>
    <t>Mini-giratoire (RD6 E3) / Rue Saint Rémi</t>
  </si>
  <si>
    <t>Tourne à gauche (RD6)</t>
  </si>
  <si>
    <t>6.2</t>
  </si>
  <si>
    <t>COUCHE DE FORME</t>
  </si>
  <si>
    <t>6.2.1</t>
  </si>
  <si>
    <t>Traitement de sol (ép. 0,35m) - Objectif de portance PF2 (120Mpa)</t>
  </si>
  <si>
    <r>
      <t>m</t>
    </r>
    <r>
      <rPr>
        <b/>
        <vertAlign val="superscript"/>
        <sz val="10"/>
        <rFont val="Arial"/>
        <family val="2"/>
      </rPr>
      <t>3</t>
    </r>
  </si>
  <si>
    <t>Voirie Principal</t>
  </si>
  <si>
    <r>
      <t>m</t>
    </r>
    <r>
      <rPr>
        <i/>
        <vertAlign val="superscript"/>
        <sz val="10"/>
        <rFont val="Arial"/>
        <family val="2"/>
      </rPr>
      <t>3</t>
    </r>
  </si>
  <si>
    <t>Mini-Giratoire</t>
  </si>
  <si>
    <t>Voie Rurale</t>
  </si>
  <si>
    <t>6.2.2</t>
  </si>
  <si>
    <t>6.2.3</t>
  </si>
  <si>
    <t>Substitution Couche de forme en Matériaux Granulaire ( ép. 0,35m)</t>
  </si>
  <si>
    <t>6.2.4</t>
  </si>
  <si>
    <t>Traitement de sol en place pour création d'un tourne à gauche  (tout inclus y compris enduit monocouche de protection) sur 0,45 m</t>
  </si>
  <si>
    <t>Tourne à gauche</t>
  </si>
  <si>
    <t>6.2.5</t>
  </si>
  <si>
    <t xml:space="preserve">Enduit de cure gravillonné </t>
  </si>
  <si>
    <t>TP 09</t>
  </si>
  <si>
    <t>6.3</t>
  </si>
  <si>
    <t xml:space="preserve">COUCHE DE BASE / LIAISON </t>
  </si>
  <si>
    <t>6.3.1</t>
  </si>
  <si>
    <t>GC3 sur 32 cm</t>
  </si>
  <si>
    <t>Voie Rural</t>
  </si>
  <si>
    <t>6.3.2</t>
  </si>
  <si>
    <t>6.3.4</t>
  </si>
  <si>
    <t>Voie Rurale &amp; accès parcelles</t>
  </si>
  <si>
    <t>GNT sur 35 cm</t>
  </si>
  <si>
    <t>6.3.5</t>
  </si>
  <si>
    <t xml:space="preserve">Grave Bitume sur 8 cm </t>
  </si>
  <si>
    <t>t</t>
  </si>
  <si>
    <t>6.4</t>
  </si>
  <si>
    <t xml:space="preserve">COUCHE DE ROULEMENT </t>
  </si>
  <si>
    <t>6.4.1</t>
  </si>
  <si>
    <t>EB10 35/50 sur 6 cm</t>
  </si>
  <si>
    <t>Voie Rural &amp; accès parcelles</t>
  </si>
  <si>
    <t>Tourne à Gauche</t>
  </si>
  <si>
    <t xml:space="preserve">Enduit Bicouche </t>
  </si>
  <si>
    <t>6.5</t>
  </si>
  <si>
    <t>6.5.1</t>
  </si>
  <si>
    <t>6.6</t>
  </si>
  <si>
    <t>BORDURES</t>
  </si>
  <si>
    <t>6.6.1</t>
  </si>
  <si>
    <t>T2</t>
  </si>
  <si>
    <t>6.6.2</t>
  </si>
  <si>
    <t>CS1</t>
  </si>
  <si>
    <t>6.6.3</t>
  </si>
  <si>
    <t>Voliges en délimitation des cheminement piétons</t>
  </si>
  <si>
    <t>6.6.4</t>
  </si>
  <si>
    <t>Bordures Ilots I3</t>
  </si>
  <si>
    <t>VOIE MIXTE PIETONS/CYCLES ET TROTTOIRS</t>
  </si>
  <si>
    <t>7.1</t>
  </si>
  <si>
    <t>VOIE MIXTE ET TROTTOIRS</t>
  </si>
  <si>
    <t>7.1.1</t>
  </si>
  <si>
    <t>7.1.2</t>
  </si>
  <si>
    <t>7.1.3</t>
  </si>
  <si>
    <t>GNT 0/31,5  recyclé sur 25 cm</t>
  </si>
  <si>
    <t>7.1.4</t>
  </si>
  <si>
    <t xml:space="preserve">EB sur 3 cm </t>
  </si>
  <si>
    <t xml:space="preserve">t </t>
  </si>
  <si>
    <t xml:space="preserve">SIGNALISATION </t>
  </si>
  <si>
    <t>8.1</t>
  </si>
  <si>
    <t>SIGNALISATION HORIZONTAL</t>
  </si>
  <si>
    <t>8.1.1</t>
  </si>
  <si>
    <t>Axe de chaussée discontinu (T1 2u)</t>
  </si>
  <si>
    <t>8.1.3</t>
  </si>
  <si>
    <t>Bord de chaussée continu (LC 3u)</t>
  </si>
  <si>
    <t xml:space="preserve">Mini-Giratoire </t>
  </si>
  <si>
    <t>8.1.4</t>
  </si>
  <si>
    <t>Bande "Stop" (LC 50cm)</t>
  </si>
  <si>
    <t>8.1.5</t>
  </si>
  <si>
    <t>Passage piétons - Bandes de largeur 50 cm</t>
  </si>
  <si>
    <t>8.2</t>
  </si>
  <si>
    <t>SIGNALISATION HORIZONTAL MINI - GIRATOIRE</t>
  </si>
  <si>
    <t>8.2.1</t>
  </si>
  <si>
    <t>Fourniture et mise en place de ligne cédez le passage ( T2 , blanc 50 cm)</t>
  </si>
  <si>
    <t>8.2.3</t>
  </si>
  <si>
    <t xml:space="preserve">Application de résine colorée antidérapante sur îlots du mini giratoire </t>
  </si>
  <si>
    <t>8.3</t>
  </si>
  <si>
    <t xml:space="preserve">SIGNALISATION  HORIZONTAL TOURNE A GAUCHE </t>
  </si>
  <si>
    <t>8.3.1</t>
  </si>
  <si>
    <t>Zébra (50 cm)</t>
  </si>
  <si>
    <t>8.3.3</t>
  </si>
  <si>
    <t>Application de résine colorée antidérapante sur îlots</t>
  </si>
  <si>
    <t>8.4</t>
  </si>
  <si>
    <t>SIGNALISATION VERTICAL</t>
  </si>
  <si>
    <t>8.4.1</t>
  </si>
  <si>
    <t>Panneau Type B14_30</t>
  </si>
  <si>
    <t>8.4.2</t>
  </si>
  <si>
    <t>Panneau Type B33</t>
  </si>
  <si>
    <t>8.4.3</t>
  </si>
  <si>
    <t>Panneau Type AB4</t>
  </si>
  <si>
    <t>8.4.4</t>
  </si>
  <si>
    <t>Panneau Type C115</t>
  </si>
  <si>
    <t>8.4.5</t>
  </si>
  <si>
    <t>Panneau Type C116</t>
  </si>
  <si>
    <t>8.4.6</t>
  </si>
  <si>
    <t>Panneau Type C20a</t>
  </si>
  <si>
    <t>8.4.7</t>
  </si>
  <si>
    <t>Panneau Type M4i</t>
  </si>
  <si>
    <t>8.4.8</t>
  </si>
  <si>
    <t>Panneau Type B1</t>
  </si>
  <si>
    <t>8.4.9</t>
  </si>
  <si>
    <t>Panneau Type Ab3a</t>
  </si>
  <si>
    <t>8.4.10</t>
  </si>
  <si>
    <t>Panneau Type M9c</t>
  </si>
  <si>
    <t>8.4.11</t>
  </si>
  <si>
    <t>Panneau Type AB25</t>
  </si>
  <si>
    <t>8.4.12</t>
  </si>
  <si>
    <t>Panneau Type D21</t>
  </si>
  <si>
    <t>8.4.13</t>
  </si>
  <si>
    <t>Panneau Type J5</t>
  </si>
  <si>
    <t>H.T.</t>
  </si>
  <si>
    <t>T.T.C.</t>
  </si>
  <si>
    <t>Consultation n°2025/CONSU/06 du 1er octobre 2025</t>
  </si>
  <si>
    <t xml:space="preserve">Reconnaissance et prélèvement </t>
  </si>
  <si>
    <t>Levés, situation, plan de recollement des ouvrages</t>
  </si>
  <si>
    <t>Réalisation de Massif drainant dans les noues</t>
  </si>
  <si>
    <t>Essais étanchéité &amp; compactage</t>
  </si>
  <si>
    <t xml:space="preserve">Îlot Séparateur </t>
  </si>
  <si>
    <t>Îlot Central</t>
  </si>
  <si>
    <t>Contrôle de réception</t>
  </si>
  <si>
    <t>Déblai Complémentaire pour l'accotement RD6 E3</t>
  </si>
  <si>
    <t>BORDEREAU DES PRIX UNITAIRES</t>
  </si>
  <si>
    <t>N° BPU/25/06</t>
  </si>
  <si>
    <t>NE PAS MODIFIER LE CADRE  DU DOCUMENT 
Document contractuel</t>
  </si>
  <si>
    <t xml:space="preserve">Description </t>
  </si>
  <si>
    <r>
      <t xml:space="preserve">
Ce prix rémunère :
La préparation du chantier</t>
    </r>
    <r>
      <rPr>
        <sz val="8"/>
        <color indexed="8"/>
        <rFont val="Arial"/>
        <family val="2"/>
      </rPr>
      <t xml:space="preserve">
Délai spécifique : </t>
    </r>
    <r>
      <rPr>
        <b/>
        <sz val="8"/>
        <color indexed="30"/>
        <rFont val="Arial"/>
        <family val="2"/>
      </rPr>
      <t>1 mois</t>
    </r>
    <r>
      <rPr>
        <sz val="8"/>
        <color indexed="8"/>
        <rFont val="Arial"/>
        <family val="2"/>
      </rPr>
      <t xml:space="preserve"> - </t>
    </r>
    <r>
      <rPr>
        <b/>
        <sz val="8"/>
        <color indexed="17"/>
        <rFont val="Arial"/>
        <family val="2"/>
      </rPr>
      <t>(Par dérogation à l'article 28 du CCAG Travaux)</t>
    </r>
    <r>
      <rPr>
        <sz val="8"/>
        <color indexed="8"/>
        <rFont val="Arial"/>
        <family val="2"/>
      </rPr>
      <t xml:space="preserve">
Cette prestation comprend notamment :
• Les prestation particulières incluses dans l'entreprise conformément au CCTP
• Le Programme d'exécution conformément CCTP
• L'identification des points sensibles, des points critiques, des points d'arrêt
• La  reconnaissance des différentes contraintes (circulation, voirie, autres Services Publics),
• L'ensemble des démarches et autorisations administratives (DICT, permission de voirie...)
• La consultation et la coordination avec les concessionnaires
• Les réunions de mise au point du phasage des travaux avec les riverains
• La reconnaissance des lieux pour l'installation du chantier
• La reconnaissance des lieux de stockage des matériaux  et le choix de la décharge,
• Les  réunions de  chantier (hebdomadaire) et des réunions spécifiques à la qualité,
• La rédaction du procès-verbal des décisions prises lors de la réunion de fin de préparation et des réunion de chantier. 
</t>
    </r>
  </si>
  <si>
    <t xml:space="preserve">LE FORFAIT: </t>
  </si>
  <si>
    <t xml:space="preserve">
Ce prix rémunère : 
la réalisation des plans et études d'exécution de l'ensemble des ouvrages et approbation par le maître d'œuvre.
Ces études et les plans comprennent au minimum :
• L’analyse du projet et sa critique éventuel
• Les notes de calculs des ouvrages
• La réalisation du plan de masse des ouvrages
• La réalisation des plans de détails
• La reprise autant de fois que nécessaire suivant instruction du maître d’œuvre
</t>
  </si>
  <si>
    <t xml:space="preserve">
Ce prix rémunère :
au forfait, la mise en place du Plan d'Assurance Qualité (P.A.Q.) conformément au CCTP, et plus particulièrement :
• l’ensemble des prestations nécessaires à l'établissement du PAQ et à sa mise à jour,
• l’ensemble des fiches techniques matériaux et formules 
• la réalisation de planches d'essais et de référence de mise en œuvre,
• l'ensemble des contrôles à exécuter par l'entrepreneur la synthèse du P.A.Q. en fin de chantier, la mise en cohérence des PAQ d'éventuels sous-traitants, la diffusion au maître d'œuvre et au contrôle extérieur de tout document relatif au P.A.Q. (P.A.Q., résultats des essais, fiche de non-conformité, …),
• L’établissement et la mise à jour d'un dossier qualité disponible en réunion de chantier comprenant par nature d'ouvrage la partie du P.A.Q. concernée, tous les contrôles effectués et le suivi d’éventuels non conformités.
Il sera rémunéré en trois fractions :
• 40 % après visa du Maître d'Œuvre et agrément par le maître d'œuvre des fiches techniques produits,
• 40 % lorsque la moitié du marché établi en prix de base est atteint et après réalisation de planches d'essais,
• 20 % après fin des travaux.
</t>
  </si>
  <si>
    <t xml:space="preserve">
Ce prix rémunère :
Les installations de chantier (conformes à la législation en vigueur et soumis au visa du coordonnateur SPS),
Cette prestation comprend notamment :
• Les installations de chantier conformément aux disposition CCTP
• La mise en place de la plate-forme de chantier conformément aux stipulation du CCTP
• Les prestations concernant les dispositions de Sécurité et Prevention de la Santé conformément CCTP
• L'aménagement des chemins et voies de desserte des chantiers et de ses installations.
• Les  fournitures  et  frais d'installation des locaux de  chantier : ateliers, entrepôts, bureaux, vestiaires, etc...
• La mise en place du dispositif de nettoyage des  véhicules à la sortie des chantiers sur les voies publiques.
• Le nettoyage quotidien du chantier, le balayage quotidien des voies empruntées par le fait des travaux.
• Les branchements aux réseaux divers : Electricité, AEP, EU, les liaisons  téléphoniques, ...
• Les frais de gardiennage, de clôtures et d'entretien des lieux.
• L'amenée, les déplacements éventuels et le repliement du matériel de transport et de mise en œuvre.
• L'amenée, l'équipement en matériels d'essais et de conservation et de repérage des échantillons et résultats, levées, etc...
• L'entretien et le repliement du laboratoire de chantier de l'entreprise.
• L'enlèvement  en  fin de chantier, de tous les matériels et matériaux en excédant, la remise en état des lieux.
• Les frais d'occupation de terrains au cas où l'entrepreneur ne s'installerait pas sur les terrains mis à sa disposition.
</t>
  </si>
  <si>
    <t xml:space="preserve">
Ce prix rémunère :
L'ensemble des prestations conformément au CCTP
Les dispositions et dispositifs conformément aux exigences des concessionnaires et au normes en vigueur
Cette prestation comprend notamment :
L'amenée, la mise en place, l'exploitation, la surveillance, le  remplacement s'il y a lieu de jour comme de nuit, et le repliement en  fin de travaux, des dispositifs de signalisation temporaire des chantiers.
Il comprend un terme fixe forfaitaire correspondant à l'amenée du matériel, à sa mise en place, et à son repliement  en fin  de  chantier, et  un  terme  journalier correspondant à  l'entretien, aux déplacements, à l'exploitation et à la surveillance des dispositifs de signalisation au quotidien.
</t>
  </si>
  <si>
    <t>JOURNALIER :</t>
  </si>
  <si>
    <t xml:space="preserve">
Ce prix rémunère :
la fourniture et la mise en place d'un panneau d'information de 4 mètres x 3 mètres minimum, comportant une information du public selon le modèle à proposer par l'entreprise titulaire.
Le Schéma du panneau, à une échelle compréhensible, sera soumis préalablement à l'avis du maître d'ouvrage.
L'emplacement  et  la  technique de pose seront à déterminer contradictoirement. 
Le nécessaire pour la pose et le maintien du panneau est à la charge de l’entreprise.
Ce  prix comprend également la maintenance, le démontage, le  repliement  et  le rangement en un lieu défini par le maître  d'œuvre, immédiatement après la réception des travaux.
</t>
  </si>
  <si>
    <t xml:space="preserve">L'UNITE : </t>
  </si>
  <si>
    <t xml:space="preserve">
Ce prix rémunère :
La remise en état des lieus en fin de chantier
• le maintien des circulations riveraines et piétonnes,
• la réfection de tous accès particuliers
•  la réfection de l'ensemble des dégradations causées par l'entreprise
•  la reprise éventuelle des clôtures, haies et murets existants
•  la réfection de tous les espaces verts situées dans l’emprise des travaux et/ou détériorées par l’entreprise, y compris engazonnement,
•  le nettoiement général du chantier en cours et en fin de travaux,
Ce prix ne sera payé qu’à la fin du chantier à la remise du décompte final.
</t>
  </si>
  <si>
    <t xml:space="preserve">
Ce prix rémunère  :
la réalisation d’un constat des lieux réalisé par un huissier.
Ce constat devra répertorier :
• l’état des revêtements des voiries, des caniveaux, des gargouilles et des divers regards et tampons
• l’état des façades des clôtures riveraines, et de tout élément susceptible de subir des dégradations
Ce constat concernera :
• les voies concernées par le chantier
• les voies adjacentes sur une dizaine de mètres
•  le lieu d’installation de la base vie et des aires de stockages
L’exemplaire original du constat au format papier, sera remis au maître d’ouvrage en fin du chantier + copie format PDF.
</t>
  </si>
  <si>
    <t xml:space="preserve">
Ce prix rémunère  : 
le piquetage spécial des ouvrages souterrains ou enterrés situés dans le périmètre du chantier ou à moins de deux mètres de ce périmètre, y compris les organes de coupure, dans le cadre des articles L 554-1 à L 554-5 et R 554-1 à R 554-38 du code de l'environnement. Il comprend notamment :
•  la concertation des exploitants et concessionnaires, sur la base des DICT établies par le titulaire
• la reconnaissance de terrains, la vérification des plans et renseignements fournis par les exploitants et concessionnaires, la vérification de la cohérence des implantations qui lui ont été communiquées y compris celles des ouvrages ou installations électriques aériennes
• le repérage des affleurants en planimétrie et en altimétrie
•  l'ouverture de regards pour vérifier la profondeur et la direction des ouvrages (en accord avec l'exploitant)
• le marquage piquetage au sol de l'ensemble des réseaux recensés et dans les règles de l'art, garantissant la bonne visibilité des marquages (utilisation de traçage de chantier de couleur vive, au sol ou sur piquet, de bornages provisoires spécifiques, etc....), et dans le respect de la norme NFP 98-332
•  le cas échéant (pas de plan fourni), le marquage piquetage en présence d'un représentant des exploitants de réseaux concernés
• le maintien en état de la matérialisation pendant le chantier et sa reprise autant de fois que nécessaire.
</t>
  </si>
  <si>
    <t xml:space="preserve">
Ce prix rémunère  :
la réalisation d’investigations pour recherche de réseaux ou d'ouvrages enterrés, dans les cas définis par la législation et le maître d'ouvrage. Le titulaire utilisera toutes techniques nécessaires et adaptées (méthodes non intrusives et/ou sondages), garantissant une précision de +/- 20 cm maximum en x,y,z. II comprend notamment :
• la réalisation d'investigations par techniques non intrusives et/ou la réalisation des terrassements à la pelle mécanique et/ou manuels de dimensions adaptées aux réseaux recherchés, y compris ouvertures de chaussées et autres sujétions liées à la réalisation, au maintien, et à la fermeture de la fouille
•  le relevé précis en altimétrie et planimétrie des réseaux et affleurants
•  la signalisation de la fouille et la mise en sécurité du périmètre d'intervention
•  toutes sujétions dues à la présence des réseaux
•  la remise en état des lieux à l'identique
•  la remise d'un plan de récolement de l'ensemble des réseaux relevés. Les réparations de dommages éventuels aux réseaux restent, dans tous les cas, à la charge du titulaire, de même que l'établissement du constat contradictoire d'endommagement. Les sondages devront avoir été préalablement présentés au maître d'œuvre et au maître d'ouvrage (emplacement, quantité) et validés. L'entreprise mettra en œuvre les moyens humains, matériels et techniques nécessaires à la prestation.
</t>
  </si>
  <si>
    <t>LE METRE LINEAIRE</t>
  </si>
  <si>
    <t xml:space="preserve">
Ce prix au rémunère toute matérialisation planimétrique ou altimétrique de points caractéristiques nécessaires à la réalisation des travaux :
- axe de voirie ou chaussée
-  tous les points d’emprises (voiries et parcelles) caractéristiques
-  les ouvrages divers.
-  limites d'emprise
Si des implantations ou bornages préalables sont réalisés par un géomètre-expert, ces points devront être préservés. En cas de destruction, ils seront remis en place par un géomètre-expert, à la charge de l'entreprise.
</t>
  </si>
  <si>
    <t xml:space="preserve">
Ce prix au rémunère la réalisation d'une étude de traitement de sol, comprenant :
- L'analyse des matériaux à traiter ( essais de laboratoire : granulométrie, limites d'Atterberg, teneur en eau, etc..),
- Les essais de traitement en laboratoire avec différents taux de liant (chaux, ciment ou liant mixte),
- La détermination des dosages optimaux, 
- La vérification des caractéristiques obtenues (CBR, portance, Proctor, compressibilité...),
- La rédaction d'un rapport de synthèse avec préconisation, 
ainsi que toutes sujétions de prélèvement, d'identification, de conditionnement, de transport des échantillons et de coordination avec le chantier. 
</t>
  </si>
  <si>
    <t xml:space="preserve">
Ce prix rémunère  : 
le levé des ouvrages en cours de réalisation pour justification des métré et des situation ainsi que l'établissement des plans de récolement des ouvrages réalisé, conformément aux prescriptions de Reims Métropole et au normes en vigueur, sur fonds de plans informatique comprenant :
• Les terrassements
• Le plan général des réseaux et de la voirie,
• Les plans de détails, par rue ou tronçon, sur lesquels doivent figurer, les caractéristiques des réseaux (type, section, nature, classe), les pièces spéciales, les NGS, etc.
•  Le relevé des bordures, des revêtements,
•  Les coupes type de voirie,
• L'ensembles des ouvrages réalisés
• L'ensemble des matériaux mis en œuvre
</t>
  </si>
  <si>
    <t xml:space="preserve">
Ce prix rémunère  : 
L'établissement du dossier des ouvrages exécutés conformément aux prescriptions du CCTP
Et comprend notamment :
• tous les plans de recollement des ouvrages exécutés
• les notes de calculs
• les notices de fonctionnement des installation
• les schémas de principe
• les notices descriptives du matériel
•  les fiches techniques des matériaux
•  les PV d'essai et d'analyse
• les contrôles
</t>
  </si>
  <si>
    <t xml:space="preserve">
Ce prix rémunère :
Décapage de la terre végétale sur épaisseur moyenne de 30 cm, en pleine masse, à l’engin mécanique adapté, y compris :
- Chargement à la pelle hydraulique,
- Transport,
- Mise en stock provisoire sur le chantier (en tas organisé pour réutilisation ou évacuation future),
- Toutes sujétions de nivellement, propreté, sécurité et phasage de chantier.
</t>
  </si>
  <si>
    <t xml:space="preserve">LE METRE CUBE </t>
  </si>
  <si>
    <t xml:space="preserve">
Ce prix rémunère :
Décapage mécanique de la terre végétale sur une épaisseur moyenne de 30 cm, y compris :
- Décapage en pleine masse à la pelle mécanique,
- Chargement sur camions,
- Transport et évacuation vers centre agréé ou dépôt extérieur,
- Droits de dépôt ou de décharge compris,
- Nivellement grossier du fond de décapage,
Toutes sujétions d'accès, propreté, circulation sur chantier, et sécurité.
</t>
  </si>
  <si>
    <t xml:space="preserve">
Ce prix rémunère :
Reprise et mise en œuvre de terre végétale tamisée, sur épaisseur moyenne de 30 cm, destinée à la création d’espaces verts, y compris :
- Transport éventuel depuis la zone de stockage sur le chantier ou apport de terre végétale extérieure de qualité conforme,
- Étalement régulier en couches successives,
- Décompactage, affinage et nivellement à la main ou à l'engin léger,
- Évacuation des matériaux impropres (pierres, déchets, etc.),
Toutes sujétions d’accès, de finition et de respect des profils.
</t>
  </si>
  <si>
    <t xml:space="preserve">
Ce prix rémunère :
– le repérage et piquetage préalable de l’emprise de la noue d’infiltration,
– le décapage de la terre végétale sur l’épaisseur 30 cm,
– le chargement, le transport et le dépôt de la terre végétale sur zone de stockage, réemploi ou en décharge agréée,
– le reprofilage du fond de la noue selon les pentes et formes prévues au plan projet,
– le nettoyage du site, la mise en sécurité et toutes sujétions associées à l’intervention (accès chantier, conditions météo, engins adaptés).
</t>
  </si>
  <si>
    <t xml:space="preserve">
Ce prix rémunère : 
 au mètre cube, le déblai, quelle que soit sa nature, sa profondeur et sa situation.
Ce prix comprend notamment :
- le piquetage,
- l'extraction et le chargement,
- le transport et  le stockage sur place des matériaux réutilisable et l’évacuation des produits impropres à la réutilisation
- le nettoyage éventuel des chaussées empruntées,
- les sujétions particulières liées à la présence d'ouvrages annexes et de réseaux divers.
- Le  relevé  topographique  du  terrain  naturel  après  terrassement général par un géomètre
Ces prestation comprennent également le terrassement en déblai de la noue d'interception du bassin versant de la frange nord de la coulée verte
Le volume pris en compte est le m3 en place.
</t>
  </si>
  <si>
    <t xml:space="preserve">
Ce prix rémunère :
au mètre cube, la mise en place de remblai à l’aide des matériaux issue des déblais.
Ce prix comprend notamment :
- le transport et l’amenée à pied d’œuvre des matériaux,
- la mise en œuvre mécanique par couche de 20 cm compactée,
- le compactage dynamique (engin vibrant),
- les sujétions de pente et de rigole pour l’évacuation des eaux de pluie,
- le  gonflement  des  remblais  et  recoupage  des  talus  pour  un compactage optimum même sur les rives,
- le nettoyage éventuel des chaussées empruntées,
- les sujétions particulières liées à la présence d'ouvrages annexes et de réseaux divers.
- La remise en état des lieux de chargement,
</t>
  </si>
  <si>
    <t xml:space="preserve">
Ce prix rémunère :
– la fourniture de matériaux d’apport conformes aux prescriptions du CCTP (ex. : graves naturelles, matériaux sélectionnés,GNT 0/31.5 craie,,,) matériaux propre à la mise en remblai et/ou à l'utilisation pour traitement de la couche de forme,
– le transport jusqu’au pied d’œuvre,
– la mise en œuvre en couches successives,
– le réglage et le compactage à la densité requise (selon norme Proctor ou EV2),
– l’adaptation du remblai à la nature des ouvrages adjacents ou traversés (réseaux, tranchées, structures de voirie),
– toutes sujétions d’accès, sécurité, nettoyage et repli.
</t>
  </si>
  <si>
    <t>UNITE</t>
  </si>
  <si>
    <t>LE METRE CUBE</t>
  </si>
  <si>
    <t>LE METRE CARRE</t>
  </si>
  <si>
    <t xml:space="preserve">
Ce prix rémunère :
- les contrôles internes et/ou externe d'étanchéités à l'air et à l'eau,
- les contrôles de compactage des tranchées et des regards 
- les rapport de contrôle correspondant
Ce prix comprend notamment :
- les curages des réseaux à réaliser préalablement au essais
- les passages caméra et/ou investigations nécessaire à l'identification des non conformités
- la validation des moyens et méthodes de reprise
- l'ensemble de la remise en état des ouvrages à déposer pour les reprises engagées
- la reprise des essais en cas de non-conformité à l'issu des reprises
- les rapports de contrôle et de levée des non conformités
</t>
  </si>
  <si>
    <t>FORFAIT</t>
  </si>
  <si>
    <t xml:space="preserve">
Ce prix rémunère :
– les reconnaissances préalables pour repérage et identification du réseau EU existant,
– le terrassement localisé, manuel ou mécanique, jusqu’à mise à nu de la canalisation en place,
– le nettoyage, sciage ou percement du tuyau existant, selon sa nature,
– la fourniture et la pose d’un piquage étanche adapté à la canalisation existante,
– le raccordement de la canalisation neuve au piquage,
– la reprise d’étanchéité, le contrôle de la jonction et l’étanchéité des assemblages,
– la fourniture et la pose d’un regard de visite sur canalisation existante en bord de chaussée, avec cunette de fond en béton,
– la mise en œuvre de la signalisation temporaire et des protections en limite de chaussée,
– le remblaiement de la tranchée, la repose de la structure de chaussée ou sol initial (grave, enrobé, béton, etc.),
– toutes sujétions liées à la sécurité du chantier, blindage, accès et coordination avec les concessionnaires,
– la fourniture de l’ensemble des matériaux, main d’œuvre et matériels nécessaires à la bonne réalisation du raccordement.
</t>
  </si>
  <si>
    <t xml:space="preserve"> 
</t>
  </si>
  <si>
    <t xml:space="preserve">
Ce prix rémunère :
au mètre linéaire, mesuré dans l'axe sans déduction des regards :
- La fourniture et la pose en tranchée, à toute profondeur, de tuyaux en PVC classe CR8 Ø200, avec transports et manutentions pour mise en dépôt provisoire et en tranchée, vérifications préliminaires, alignements, rapprochage, calage, coupes, montage des joints, coudes, toutes pièce de raccords dans les regards béton, épreuves et toutes sujétions. 
Ce prix comprend notamment :
- Le terrassement en déblai de tranchée à la cote projet, le chargement et le transport sur toute distance des déblais en décharge publique ou privée autorisé, agréée par le Maître d'œuvre et par le Maître d'ouvrage, dont la recherche et l'exploitation incombent à l'entrepreneur, y compris réglage et indemnités de toute nature pour leur mise en dépôt. 
- Le blindage approprié
- La préparation et le compactage du fond de tranchée
- Le lit de pose
- Fourniture et la pose des tuyaux 
- L'enrobage
- La fourniture et la pose du grillage avertisseur
- Le remblai de tranchée par couche compactées
</t>
  </si>
  <si>
    <t xml:space="preserve">LE METRE LINEAIRE </t>
  </si>
  <si>
    <t xml:space="preserve">
Ce prix rémunère :
la fourniture et la pose de regards de visite préfabriqué en béton, étanche, diamètre intérieur 1.00 m, jusqu'à 2.50 m de hauteur entre le fil d'eau de la canalisation la plus profonde et le dessus du tampon, pour des canalisations jusqu'au diamètre 600, 
y compris :
- les terrassements, le chargement et le transport sur toute distance des déblais en décharge publique ou privée autorisée, agréée par le Maître d'œuvre et par la Maître d'ouvrage, dont la recherche et l'exploitation incombent à l'entrepreneur, y compris réglage et indemnités de toute nature pour leur mise en dépôt
- le massif de fondation en béton,
- la cunette préfabriquée à manchons d'étanchéité incorporés avec passage de canalisations en alignement, avec changement de direction ou toute configuration,
- Les rehausses et têtes de réductions (ou dalle de répartition selon profondeur du regard) également préfabriquées avec joints d'étanchéité,
- les raccordements des arrivées des branchements en regard par carottage et jonctions étanches avec joints,
- Les échelons et crosse de descente,
- Les épreuves d'étanchéité d'autocontrôle,
- Le cadre et tampon pour chaussée, y compris l'arasement au niveau de la chaussée
</t>
  </si>
  <si>
    <t xml:space="preserve">
Ce prix rémunère :
- les contrôles internes et/ou externe d'étanchéités à l'air et à l'eau,
- les contrôles de compactage des tranchées et des regards 
- les rapport de contrôle correspondant
Ce prix comprend notamment :
- les curages des réseaux à réaliser préalablement au essais à réaliser par le lot 7.
- les passages caméra et/ou investigations nécessaire à l'identification des non conformités
- la validation des moyens et méthodes de reprise
- l'ensemble de la remise en état des ouvrages à déposer pour les reprises engagées
- la reprise des essais en cas de non-conformité à l'issu des reprises
- les rapports de contrôle et de levée des non conformités
</t>
  </si>
  <si>
    <t xml:space="preserve">
</t>
  </si>
  <si>
    <t xml:space="preserve">
Ce prix rémunère : 
le raccordement, sur conduite d'eau potable  de toute nature comprenant :
- Les manœuvres de vannes pour mise hors d'eau du réseau,
- Le sectionnement en tranchée ouverte, y compris épuisement éventuel,
- La fourniture et pose des pièces de raccord, confection des joints neufs,
- La remise en eau, épreuve d'étanchéité et toutes sujétions.
</t>
  </si>
  <si>
    <t xml:space="preserve">
Ce prix rémunère :
au mètre linéaire, la fourniture et la pose en tranchée, à toute profondeur, de tuyaux en PEHD Ø125 (DN Ext), avec transports et manutentions pour mise en dépôt provisoire et en tranchée  vérifications préliminaires, alignements, rapprochage, calage, coupes, montage des joints, coudes, toutes pièces de raccords dans les regards béton, épreuves et toutes sujétions.
Ce prix comprend notamment :
- les terrassements en déblai de tranché à la cote projet, le chargement et le transport sur toute distance des déblais en décharge publique ou privée autorisée, agréée par le Maître d'œuvre et par la Maître d'ouvrage, dont la recherche et l'exploitation incombent à l'entrepreneur, y compris réglage et indemnités de toute nature pour leur mise en dépôt
- le blindage approprié
- la préparation et le compactage du fond de tranchée
- le lit de pose
- la fourniture et la pose des tuyaux
- La réalisation des butées &amp; ancrages
- l'enrobage
- la fourniture et la pose du grillage avertisseur
- le remblai de tranchée par couches compactées
</t>
  </si>
  <si>
    <t xml:space="preserve">
Ce prix rémunère la fourniture et la pose d’un té de dérivation Ø100/100/100 mm pour canalisation d’eau potable, en fonte ductile ou matériau équivalent, y compris pièces de jonction, boulonnerie, étanchéité, calage, protection anticorrosion, et toutes sujétions de raccordement, de mise en œuvre et d’essais sous pression.
</t>
  </si>
  <si>
    <t xml:space="preserve">
Ce prix rémunère la fourniture et la pose d’un coude de canalisation DN 150 mm, en fonte ductile ou équivalent, avec accessoires de raccordement, boulons, joints, calage, protection anticorrosion, mise en œuvre en tranchée, et toutes sujétions de raccordement, d’alignement et d’essai hydraulique.
</t>
  </si>
  <si>
    <t xml:space="preserve">
Ce prix rémunère :
la fourniture et la pose de robinets vannes sous bouche à clef à opercule en élastomère, y compris tabernacle, tube allonge et bouches à clef réhaussable type hexagonale, sens de fermeture a définir avec les services Reims Métropole y compris calages divers et ancrages, mise en service et toutes sujétions. 
</t>
  </si>
  <si>
    <t xml:space="preserve">
Ce prix rémunère :
- la fourniture et pose d'un robinet vanne sous bouche à clef conique de type hexagonale;
- la prise en charge pour une purge ou une vidange ;
- une évacuation avec une remontée du diamètre du robinet vanne, une deuxième bouche à clef, l'ensemble scellé
</t>
  </si>
  <si>
    <t xml:space="preserve">
Ce prix rémunère :
à l'unité la fourniture et la pose d'une plaque pleine en extrémité de réseau.
</t>
  </si>
  <si>
    <t xml:space="preserve">
Ce prix rémunère :
la réalisation des branchement des parcelles en PEHD ø 63 mm y compris fourreaux annelés de couleur bleu. 
</t>
  </si>
  <si>
    <t xml:space="preserve">
Ce prix rémunère :
- la fourniture et la pose de robinets vannes sous bouche à clef à opercule en élastomère , y compris tabernacle, tube allonge et bouches à clef réhaussable type hexagonale , sens de fermeture à définir avec les services Reims Métropole, y compris calages divers et ancrages, mise en service et toutes sujétions.
- la fourniture et la pose de colliers de prise en charge sur conduites de tous diamètres, y compris robinet vanne en bronze à clef inversée, tabernacle, tube allonge, bouche à clef réhaussable ronde, mise à niveau de celle-ci, et toutes sujétions.
</t>
  </si>
  <si>
    <t xml:space="preserve">
Ce prix rémunère :
la fourniture et la pose d'une fosse à compteur en béton de 1,00 x 1,00 x 1,00m,  y compris tampon et terrassements complémentaires
</t>
  </si>
  <si>
    <t xml:space="preserve">
Ce prix rémunère la fourniture et la pose d’un té de dérivation Ø100/100/100 mm pour canalisation d’eau potable, en fonte ductile ou matériau équivalent, y compris pièces de jonction, boulonnerie, étanchéité, calage, protection anticorrosion, et toutes sujétions de raccordement, de mise en œuvre et d’essais sous pression.
</t>
  </si>
  <si>
    <t xml:space="preserve">
Ce prix rémunère : 
à l'unité la fourniture et la pose de vanne de manouvre des poteaux incendies sur branchement Ø125, tabernacle, tube allonge, bouche à clef réhaussable ronde , mise à niveau de celle-ci, au niveau fini voirie en coordination avec le lot 2
</t>
  </si>
  <si>
    <t xml:space="preserve">
Ce prix rémunère :
les essais de pression sur le réseau conformément aux normes - pression maximum de service des tuyaux PN16 - Les essais de pression seront réalisé sur chaque tronçon préalablement au raccordement et à la mise en eau des canalisation , la pression d'essai est fixée à 10 bars, le gonflement et le maintien de la pression feront l'objet d'un constat contradictoire,
</t>
  </si>
  <si>
    <t xml:space="preserve">
Ce prix rémunère : 
au forfait les  essais et contrôles du débit incendie sur les poteaux de la ZAC après mise en service. Les essais seront réalisé conformément aux exigences du SDIS de la marne et devront compoter l'ensemble des mesure&amp; informations nécessaires. Les essais individuelles seront réalisé sur chaque poteau, Des essais seront également réalisé sur 2 poteaux en simultané,
</t>
  </si>
  <si>
    <t xml:space="preserve">
Ce prix rémunère :
Rabotage mécanique de revêtement en enrobé bitumineux, sur largeur complète ou partielle de chaussée, à l'aide d'une raboteuse adaptée, y compris :
- Réglage de la profondeur (épaisseur variable ou constante),
- Découpe en périphérie propre,
- Chargement des matériaux rabotés sur camion,
- Évacuation en centre agréé ou dépôt autorisé,
- Nettoyage de la plateforme et balayage final,
Toutes sujétions de sécurité, signalisation et circulation alternée éventuelle.
</t>
  </si>
  <si>
    <t xml:space="preserve">
Ce prix rémunère :
- L’implantation et le traçage de la zone à traiter,
- Le réglage du sol existant et le scarifiage si nécessaire,
- L’épandage homogène du liant hydraulique (type ciment, chaux ou liant routier spécifique) en quantité définie par les essais de laboratoire (dosage indicatif : 3 à 5 %),
- Le malaxage sur toute l’épaisseur de 0,35 m à l’aide d’un malaxeur de sol adapté,
- L’arrosage éventuel pour ajuster l’humidité optimale de compactage,
- Le compactage en plusieurs passes jusqu’à atteinte de la portance requise (PF2 = 120 MPa),
- Les essais de contrôle de portance à la plaque (type EV2),
Toutes sujétions liées à la météo, accès, repli du matériel, protection provisoire.
</t>
  </si>
  <si>
    <t xml:space="preserve">
Ce prix rémunère :
La fourniture, le transport, la mise en œuvre et le compactage de matériaux granulaires ( type grave 0/31,5 ou équivalent), utilisées en substitution de la couche de forme sur sol inapte ou sur zones présentant la présence de réseaux techniques situés à une profondeur insuffisante. 
Ce prix comprend notamment : 
- Le décapage préalable du sol en place jusqu'a la profondeur nécessaire;
- L'évacuation éventuelle des matériaux de déblais excédentaires vers une décharge agréée ou une zone de dépôt validée par la Maîtrise d'Ouvrage;
- La fourniture et la mise en œuvre en couches successives de matériaux granulaires conformes aux normes en vigueur;
- Le compactage;
- La protections des réseaux lors de la mise en œuvre;
- La réalisation d'un nivellement conforme aux plans d'exécution pour garantir la portance de la plateforme avant exécution des couches de chaussée. 
L'épaisseur de substitution sera déterminée sur le chantier selon les exigences du sol en place, des profondeurs de réseaux, et des prescriptions du maître d'œuvre. 
</t>
  </si>
  <si>
    <t xml:space="preserve">
Ce prix rémunère :
– la préparation de la plateforme existante, y compris le nettoyage, la scarification éventuelle et la mise à niveau,
– le traitement du sol en place sur 0,45 m d’épaisseur, par liant hydraulique ou liant routier (type TRR ou équivalent),
– l'épandage du liant, le malaxage en profondeur du sol existant, le réglage,
– le compactage aux normes en vigueur,
– le contrôle de portance (EV2) après traitement,
toutes sujétions d’accès, phasage, humidification, circulation alternée ou balisage si en voirie.
</t>
  </si>
  <si>
    <t xml:space="preserve">
Ce prix rémunère l'exécution d'une couche d'imprégnation dit de cure et comprend notamment :
- Le balayage mécanique des chaussées,
- La fourniture et la mise en œuvre d'émulsion selon les spécifications du C.C.T.P.,
- La protection des bordures et  autre ouvrages annexes.
- La  fourniture  et  l’épandage  des  gravillons,  concassés  et  non calcaire,
- Le compactage, le balayage mécanique du refus,
- Le nettoyage et la remise en état des ouvrages collatéraux,
</t>
  </si>
  <si>
    <t xml:space="preserve">
Ce prix rémunère :
La fourniture de la grave non traitée type GC3, conforme à la norme NF EN 13242 (granulométrie 0/80 mm ou 0/63 mm selon cahier des charges),
Ce prix comprend notamment:
- La livraison sur site et le déchargement,
- L’épandage en une ou plusieurs passes en respectant les épaisseurs maximales compactées (souvent 15–20 cm/pass),
- Le réglage en profil et en planimétrie,
- Le compactage mécanique (compacteurs vibrants/rouleaux) jusqu’à atteinte de la densité exigée,
- Les essais de portance ou de densité (ex. : plaque EV2 ou pénétromètre),
Toutes sujétions liées à l’accès, la météo, le calage avec les couches supérieures/inférieures.
</t>
  </si>
  <si>
    <t xml:space="preserve">
Ce prix rémunère :
– les travaux de terrassement,
– l’évacuation des déblais en décharge agréée,
ainsi que toutes sujétions nécessaires à la bonne exécution de l’ouvrage, notamment l’accès, la protection de l’environnement existant, le réglage des pentes, et la propreté en fin de travaux.
</t>
  </si>
  <si>
    <t xml:space="preserve">
Ce prix rémunère :
La mise en place d'un géotextile conformément au CCTP
- les implantations, générale et spéciale, si elles n’ont pas été réalisées par le maître de l’ouvrage
- le stockage provisoire des produits et leur conservation permettant d’assurer le maintien des caractéristiques physiques du géosynthétique
- la fourniture du géosynthétique prescrit, y compris les recouvrements éventuels ou la couture des lés
- la préparation éventuelle du sol support
- la pose compatible avec le recouvrement prévu entre lés
</t>
  </si>
  <si>
    <t xml:space="preserve">
Ce prix rémunère la fourniture, le transport, la mise en œuvre et le compactage d’une couche de Grave Bitume (GB) d'épaisseur 8 cm, destinée à la structure des îlots séparateurs et de l’îlot central d’un mini-giratoire, conformément aux normes en vigueur (NF EN 13108-1) et au CCTP.
Ce prix comprend notamment :
- La fourniture de la grave bitume GB3,
- Le transport depuis l’usine de fabrication jusqu’au site,
- La mise en œuvre mécanique ou manuelle selon accessibilité,
- Le réglage et nivellement,
- Le compactage en passe unique ou multiple pour obtenir une couche de 8 cm après compactage,
- Les sujétions de finition, raccords, formes particulières des îlots, adaptation aux courbes et rayons restreints,
</t>
  </si>
  <si>
    <t>TONNE</t>
  </si>
  <si>
    <t xml:space="preserve">
Ce prix rémunère :
le béton bitumineux pour couche de liaison / Roulement, selon l’épaisseur portée en titre, et notamment :
- le sciage transversal des chaussées en extrémités de chantier et de voies adjacentes,
- le balayage mécanique de chaussée obligatoire pour élimination des rejets de l’enduit de protection de la couche de base,
- toutes les fournitures entrant dans la composition du mélange et leur transport,
- la fabrication, le chargement, le transport – quelle que soit la distance et le déchargement dans le bac du finisseur du produit élaboré,
- le  chargement,  le  transport  –  quelle  que  soit  la  distance  –  et l’évacuation en décharge des produits de balayage,
- le piquetage de l’axe ou des rives de chaussée nécessaire au guidage  du finisseur,
- la mise en œuvre d'un enduit de cure adapté et/ou collage (émulsion de bitume) préalable
- la mise en œuvre au finisseur, y compris les sujétions dues à la présence d’obstacles sur chaussée,
- la mise en œuvre éventuelle à la main,
-  le compactage,
- l’exécution des raccords,
- la finition en biseau de l’extrémité des bandes réalisées dans la journée,
- la  découpe,  le  chargement  et  le  transport  des  déchets  et  des matériaux excédentaires, quelle que soit la distance, pour l’évacuation en décharge.
- la réalisation des essais de densité, et autres….
</t>
  </si>
  <si>
    <t xml:space="preserve">
Ce prix rémunère la réalisation d’un enduit superficiel bicouche sur support préparé, comprenant :
– la fourniture et la mise en œuvre d’un liant bitumineux (émulsion ou liant modifié),
– l’épandage de deux couches successives de gravillons de calibre adapté,
– le roulage et l’adhérence,
– le balayage des excédents,
ainsi que toutes sujétions de préparation du support, de protection des ouvrages voisins, de signalisation temporaire, et de finition.
</t>
  </si>
  <si>
    <t xml:space="preserve">
Ce prix rémunère :
- l’amenée et le repli du matériel nécessaire,
- la réalisation des essais,
Contrôle des portances déblais / remblais
Contrôle de portance et densité de la couche de forme
- Les essais de portance seront réalisés :
sur  le  fond  de  forme traité, les  valeurs à  obtenir sont  les suivantes : Module EV2 &gt; 50 MPa, (PF2)
- Déflexion maximal à la poutre BENKELMAN sous essieux de 130 Kn : 
- 2mm pour les couches de formes non traité 
- 0,80 mm pour la couche de forme traitée.
- Essais de compactage des tranchées :
o Les essais seront réalisés au pénétromètre :
o la détermination de la classification GTR des remblais
o la vérification des épaisseurs de couches compactées.
o la vérification des objectifs de densification de qualité q4
o la définition des zones compactées présentant un défaut de compactage.
</t>
  </si>
  <si>
    <t xml:space="preserve">
Ce prix rémunère :
- La fourniture des bordures en béton type T2 (1000 x 150 x 300 mm selon norme NF P98-312),
- Le terrassement en rigole pour implantation des bordures,
- La mise en œuvre d’un lit de pose en mortier dosé à 250 kg/m³,
- La pose soignée des bordures avec alignement, calage, jointement et réglage altimétrique,
- Le scellement ou la confection des abouts en béton,
- Le calage au mortier sur la face arrière pour assurer la stabilité,
- L’ensemble des sujétions d’approvisionnement, manutention, coupes, réglages,
- Le nettoyage de fin de chantier.
</t>
  </si>
  <si>
    <t xml:space="preserve">
Ce prix rémunère :
- La fourniture des caniveaux-bordures béton type CS1 (dimensions standards : 1000 x 300 x 250 mm, selon NF P98-312),
- L’ouverture de la rigole au fond de fouille avec évacuation des matériaux,
- La mise en place d’un lit de pose en mortier (épaisseur 3 à 5 cm, dosage 250 à 300 kg/m³),
- La pose des éléments avec calage, jointement au mortier, réglage en plan et en altimétrie,
- Le remplissage arrière au mortier ou béton de calage pour maintien,
- Les abouts, les coupes éventuelles, les raccords avec autres types de bordures,
- Le nettoyage du caniveau, des abords et l’évacuation des déchets de chantier.
</t>
  </si>
  <si>
    <t xml:space="preserve">
Ce prix rémunère la fourniture et la pose de voliges (en acier galvanisé, bois traité ou matériau équivalent) pour la délimitation des cheminements piétons, y compris l’implantation, le calage, l’ancrage au sol, les raccords, les coupes, la fixation, les ajustements aux courbes et niveaux du terrain, et toutes sujétions de finition et de stabilité.
</t>
  </si>
  <si>
    <t xml:space="preserve">
Ce prix rémunère la fourniture et la pose de bordures pour délimitation d’îlots (type I3), comprenant l’implantation, le terrassement localisé, le lit de pose en béton, la mise en place et l’alignement des bordures, le calage, le jointoiement, le remplissage latéral et toutes sujétions de courbes, raccords, nivellement, finition et nettoyage en fin de travaux.
</t>
  </si>
  <si>
    <t xml:space="preserve">
Ce prix rémunère :
La mise en place d'un géotextile conformément au CCTP
• les implantations, générale et spéciale, si elles n’ont pas été réalisées par le maître de l’ouvrage
• le stockage provisoire des produits et leur conservation permettant d’assurer le maintien des caractéristiques physiques du géosynthétique
• la fourniture du géosynthétique prescrit, y compris les recouvrements éventuels ou la couture des lés
• la préparation éventuelle du sol support
• la pose compatible avec le recouvrement prévu entre lés
</t>
  </si>
  <si>
    <t xml:space="preserve">
Ce prix rémunère :
la fourniture, le transport à pied d'œuvre, la mise en place et le compactage de grave non traitée de calibre 0/31,5 recyclée conformément aux prescriptions du CCTP.</t>
  </si>
  <si>
    <t xml:space="preserve">
Ce prix rémunère :
La fourniture de l’enrobé bitumineux à chaud de type BBTM 0/6 ou BBSG 0/6 (selon cahier des charges),
- La livraison et le déchargement sur site,
- L’application d’une couche d’accrochage à l’émulsion de bitume (type C60 B5),
- La mise en œuvre mécanique (finisseuse) ou manuelle (zones étroites),
- Le réglage en pente et en planimétrie,
- Le compactage par cylindrage pour obtenir l’épaisseur et la densité attendues,
Toutes sujétions de pose, raccords, finition des bords et nettoyage de chantier.
</t>
  </si>
  <si>
    <t xml:space="preserve">
Ce prix rémunère :
La fourniture et la mise en œuvre de la signalisation horizontale 
Conformément à l'instruction ministérielle sur la signalisation routière - 7ème partie : marques sur chaussée
Conformément aux normes EN 1436 et EN 1824 et à l’arrêté du 10 mai 2000 relatif à la certification de conformité des produits de marquage de chaussée, accompagnés d’une fiche technique et d’un droit d’usage à la marque NF (NF2) délivrés par l'ASQUER.
Conformément aux prescription du CCTP
Cette prestation comprend notamment :
• Le nettoyage
• Le pré-marquage
• L'acceptation du pré-marquage
• l'application des produits
</t>
  </si>
  <si>
    <t xml:space="preserve">
</t>
  </si>
  <si>
    <t xml:space="preserve">
Ce prix rémunère :
- La fourniture de la peinture routière (ou résine à froid ou thermoplastique, selon spécification),
- Le traçage conforme au type T2 (traits discontinus 50 cm – 3 m),
- La mise en place sur chaussée préalablement nettoyée,
- L’application mécanique ou manuelle,
- La fourniture de la main d’œuvre et du matériel d'application (machine de traçage),
Toutes sujétions de finition, protection durant le séchage, sécurité chantier, adaptation au support.
</t>
  </si>
  <si>
    <t xml:space="preserve">
Ce prix rémunère la fourniture et l’application d’une résine colorée antidérapante sur îlots du mini giratoire, comprenant :
– la préparation et le nettoyage des surfaces,
– l’application d’un primaire d’adhérence si nécessaire,
– la mise en œuvre de la résine colorée antidérapante en couche uniforme,
– la protection et le séchage,
ainsi que toutes sujétions liées à la protection du chantier, la signalisation temporaire, et la finition esthétique.
</t>
  </si>
  <si>
    <t xml:space="preserve">
Ce prix rémunère :
- La fourniture de peinture routière blanche réfléchissante, ou résine à froid ou thermoplastique,
- Le traçage de ligne discontinue de type T3 (traits de 3 m, intervalles de 1,33 m), conformes à la réglementation (arrêté du 15 janvier 2007),
- La réalisation en courbe, avec les adaptations de gabarit nécessaires,
- La préparation du support (nettoyage, séchage, etc.),
- L’application mécanique ou manuelle,
- Le respect des alignements et de la géométrie du projet,
Toutes sujétions de chantier, sécurité, finition, protection temporaire.
</t>
  </si>
  <si>
    <t>METRE CARRE</t>
  </si>
  <si>
    <t xml:space="preserve">
Ce prix rémunère :
la fourniture et mise en place de signalisation de police, et comprend notamment :
• le piquetage,
• l'exécution  des  fouilles  quelle  que  soit  la  nature  du  terrain rencontré,
• le chargement, le transport et l'évacuation des matériaux à la décharge,
• la fourniture, le transport et la mise en œuvre de béton B25 (P 0/20 - 300 kg/m3 CPJ-CEM II/A ou B 32,5) pour construction de massif d'ancrage 0,90 m x 0,90 m x 0,90 minimum,
• la fourniture et la mise en place dans le massif d’un fourreau en acier galvanisé destiné à recevoir le poteau du panneau.
• la fourniture, mise en place et le serrage, à l’aide d’un système de fixation par boulon et contre boulon et cône de serrage du poteau en galvanisé peint (diamètre 80mm) et de couleur RAL à définir par le maître d’ouvrage.
• la  fourniture  et  la  fixation  sur  rail,  avec  bride  ou  collier,  de panneau de police avec les caractéristiques suivantes :
- de classe 2DG, (diamant grade)
- hauteur 2.30m sous panneau (si circulation piétonne)
- panneau certifié, panneau à bord tombé, taille de gamme spécifique.
• Poteau, brides et face arrière peint (RAL à convenir avec le Maître d’ouvrage)
</t>
  </si>
  <si>
    <t xml:space="preserve">
Ce prix rémunère la fourniture et l’application d’une résine colorée antidérapante sur îlots du mini giratoire, comprenant :
– la préparation et le nettoyage des surfaces,
– l’application d’un primaire d’adhérence si nécessaire,
– la mise en œuvre de la résine colorée antidérapante en couche uniforme,
– la protection et le séchage,
ainsi que toutes sujétions liées à la protection du chantier, la signalisation temporaire, et la finition esthétique.</t>
  </si>
  <si>
    <t xml:space="preserve">NOM CANDIDAT : </t>
  </si>
  <si>
    <t xml:space="preserve">Date : </t>
  </si>
  <si>
    <t xml:space="preserve">MONTANT TOTAL </t>
  </si>
  <si>
    <t>MONTANT T.V.A.</t>
  </si>
  <si>
    <t xml:space="preserve">SIGNATURE CANDIDAT : </t>
  </si>
  <si>
    <t xml:space="preserve">
Ce prix au rémunère l'analyse géotechnique de matériaux selon la classification GTR, comprenant:
- Les essais de laboratoire nécessaires à la détermination de la classe GTR (granulométrie, limite d'Atterberg, teneur en eau, etc..)
- L'évaluation de l'aptitude des sols ou matériaux au remblai (classement en G1 à G5)
- L'interprétation des résultats selon le Guide des Terrassements Routiers,
- La rédaction d'une note technique avec recommandations d'utilisation,
ainsi que toutes sujétions de traitement, d'emballage, de traçabilité et de présentation des résultats.
</t>
  </si>
  <si>
    <t xml:space="preserve">
Ce prix au rémunère la réalisation de reconnaissances géotechniques ponctuelles, comprenant:
- Les sondages manuels ou mécanisés,
- le prélèvement d'échantillons de sol en place,
- L'identification des horizons géotechniques (identification GTR),
- Le repérage des points de sondages,
- La consignation des résultats  
ainsi que toutes sujétions de déplacement, d'accès au site, de remise en état, de sécurité et de conditionnement des prélèvements en vue d'analyses en laboratoire. 
</t>
  </si>
  <si>
    <t>Fourniture et pose d’une nouvelle canalisation EP en PVC Ø 200 (profondeur moyenne 4,00m)</t>
  </si>
  <si>
    <t>6.3.3</t>
  </si>
  <si>
    <t>6.4.2</t>
  </si>
  <si>
    <t xml:space="preserve">
Ce prix rémunère :
- La fourniture du regard de branchement (1,00m*1,00)
-  La pose sur radier de béton maigre, y compris puisard en fond de regard avec grille,
-  La mise au niveau du sol fini,
-  La fourniture et la pose de tampon conformément aux prescription du Grand Reims ,
-  L'obturation si nécessaire de la canalisation d'arrivée pour les boîtes de tête,
-  Les remblais autour du regard et toutes sujétions.
- La fourniture d'un té de tringlage sur la canalisation conformément aux prescription du Grand Reims 
</t>
  </si>
  <si>
    <t xml:space="preserve"> </t>
  </si>
  <si>
    <t xml:space="preserve">LE FORFAIT : </t>
  </si>
  <si>
    <t xml:space="preserve">
Ce prix rémunère :
au mètre cube, la purge, après identification de matériaux issu des déblais impropre à l'utilisation en remblai et/ou à l'utilisation en couche de forme
Ce prix comprend notamment :
- l'identification des matériaux
- les sondages et estimations nécessaires des volumes de matériaux concernés
- l'excavation et le chargement
- évacuation des matériaux 
- la préparation du support après purge des matériaux
- les essais nécessaire à la réception du fond de forme
Le volume pris en compte est le m3 en place.
</t>
  </si>
  <si>
    <t xml:space="preserve">
Ce prix rémunère :
– les reconnaissances préalables et le repérage précis de la canalisation EP existante,
– le terrassement localisé, manuel ou mécanique, jusqu’à la mise à nu de la canalisation,
– la sciure ou découpe soignée de la canalisation en fonction du matériau (PVC, béton, fonte),
– la fourniture et la pose d’un regard de visite préfabriqué ou maçonné, conforme aux prescriptions du CCTP (Ø1000 en béton, PVC ou équivalent),
– le piquage et raccordement étanche de la canalisation dans le regard,
– la mise en œuvre de cunette de fond de regard avec pente adaptée,
– la repose des couches de forme et de surface en chaussée ou en espace vert,
– la mise à niveau de la tamponnerie,
– toutes sujétions de sécurité, blindage, balisage, signalisation de chantier, évacuation des déblais et coordination avec les concessionnaires.
(profondeur moyenne du réseaux existant est de 4,0m par rapport au TN)
</t>
  </si>
  <si>
    <t xml:space="preserve">
Ce prix rémunère :
– la réalisation de la tranchée à ciel ouvert selon les prescriptions du CCTP et du fascicule 71 du CCTG,
– l’évacuation des déblais excédentaires en centre agréé ou stockage sur site,
– la mise en œuvre du lit de pose en sable ou gravier 0/20 (ép. 10 cm),
– la fourniture et la pose de la canalisation EP en PVC rigide CR8 Ø200 mm,
– les raccords, coupes, emboîtements avec joints,
– le contrôle de pente et d’alignement,
– le nettoyage intérieur des conduites après pose,
– le remblaiement avec matériaux d’enrobage adaptés (sable jusqu’à 30 cm au-dessus de la génératrice supérieure),
– le grillage avertisseur,
– le remblaiement complémentaire avec matériaux de déblais ou d’apport selon les prescriptions,
– le compactage par couches successives,
– toutes sujétions de raccordement aux ouvrages existants,
– ainsi que le respect des tolérances dimensionnelles et des exigences de mise en œuvre.                                                                 
(profondeur moyenne du réseaux existant est de 4,0m par rapport au TN)</t>
  </si>
  <si>
    <t xml:space="preserve">
Ce prix rémunère la fourniture et la pose complète d’un regard de visite pour réseau EP, en béton ou matériau équivalent, comprenant le corps, le fond, la rehausse éventuelle, le tampon fonte classe appropriée, le raccordement aux canalisations, l’étanchéité des joints, le scellement, le réglage en altimétrie, ainsi que toutes sujétions d’implantation, de manutention, de sécurité, de mise à niveau et de propreté en fin de travaux.
(profondeur moyenne du réseaux existant est de 4,0m par rapport au TN)
</t>
  </si>
  <si>
    <t xml:space="preserve">
Ce prix rémunère :
la réalisation complète des déblais complémentaires pour la mise en place d’un massif drainant dans les noues, comprenant notamment :
– les travaux de terrassement,
– l’évacuation des déblais en décharge agréée,
ainsi que toutes sujétions nécessaires à la bonne exécution de l’ouvrage, notamment l’accès, la protection de l’environnement existant, le réglage des pentes, et la propreté en fin de travaux.
</t>
  </si>
  <si>
    <t xml:space="preserve">
Ce prix rémunère :
La mise en place d'un géotextile conformément au CCTP
• les implantations, générale et spéciale, si elles n’ont pas été réalisées par le maître de l’ouvrage
• le stockage provisoire des produits et leur conservation permettant d’assurer le maintien des caractéristiques physiques du géosynthétique
• la fourniture du géosynthétique prescrit, y compris les recouvrements éventuels ou la couture des lés
(y compris surlargeur pour recouvrement après mise en place des matériaux 40/80)
• la préparation éventuelle du sol support
• la pose compatible avec le recouvrement prévu entre lés
</t>
  </si>
  <si>
    <t xml:space="preserve">
Ce prix rémunère :
la réalisation d’une zone de répartition des eaux avant infiltration en concassé 40/80, suivant les profils
Ce prix comprend notamment :
- le reprofilage et le compactage du fond de forme
- la fourniture et le transport à pied d’œuvre du matériau,
- le déchargement, la mise en œuvre,
- le réglage et la finition.
- le recouvrement du géotextile sur les matériaux mise en place préalablement au recouvrement en terre végétale
</t>
  </si>
  <si>
    <t xml:space="preserve">
Ce prix rémunère :
la réalisation des branchements des parcelles en Ø200 PVC (dito canalisation principales), y compris raccordement sur regard réseau principal et/ou culotte de branchement
Ce prix comprend notamment :
- les terrassements en déblai de tranché à la cote projet, le chargement et le transport sur toute distance des déblais en décharge publique ou privée autorisée, agréée par le Maître d'œuvre et par la Maître d'ouvrage, dont la recherche et l'exploitation incombent à l'entrepreneur, y compris réglage et indemnités de toute nature pour leur mise en dépôt
- le blindage approprié
- la préparation et le compactage du fond de tranchée
- le lit de pose
- la fourniture et la pose des tuyaux
- l'enrobage
- le remblai de tranchée par couches compactées
-la mise en place en extrémité de la canalisation dans le regard de branchement d'un té de tringlage (y compris toutes sujétions de mise en oeuvre )
</t>
  </si>
  <si>
    <t xml:space="preserve">
Ce prix rémunère : 
la fourniture et la pose d'une ventouse automatique dans un regard avec la fourniture et la pose des pièces de raccords diverses (y compris té à brides), la fourniture et le percement des brides s'il y a lieu, les calages et ancrages divers, la construction d'un regard en béton (1000*1000) avec tampon diamètre 800 série lourde , la mise en service
</t>
  </si>
  <si>
    <t xml:space="preserve">
Ce prix rémunère : 
à l'unité la fourniture et la pose d'un poteau d'incendie type "BRONZE" colonne montant de diamètre Ø100 normalisé renversable , y compris terrassements, socle, butée,  "S" de réglage, essais de réglage, liaison de l'évacuation "incongelable" à un puisard rempli de pierres sèches, y compris raccordement sur conduite d'alimentation et pièces de raccord (PEHD Ø125),
Le réglage à la hauteur du niveau fini trottoir,
La réalisation d'un socle béton en pied de poteau a l'issu de la mise en œuvre des voliges bois trottoir par le lot 2
</t>
  </si>
  <si>
    <t xml:space="preserve">
Ce prix rémunère :
La désinfection préalable des canalisations et leurs rinçage, le prélèvements et l'analyse des échantillons sur chaque tronçon de canalisation préalablement au raccordement et à la mise en eau, ces essais seront réalisé par un laboratoire indépendant, les résultats feront l'objet d'un rapport à communiquer.</t>
  </si>
  <si>
    <t xml:space="preserve">
Ce prix rémunère :
– les travaux de terrassement complémentaire pour la mise à niveau fond de forme préalablement à la mise en place des matériaux de substitutions
– l’évacuation des déblais en décharge agréée,
ainsi que toutes sujétions nécessaires à la bonne exécution de l’ouvrage, notamment l’accès, la protection de l’environnement existant, le réglage des pentes, et la propreté en fin de travaux.
</t>
  </si>
  <si>
    <t xml:space="preserve">
Ce prix rémunère :
– les travaux de terrassement complémentaire sur les rétablissement de chemin d'AF,
– l’évacuation des déblais en décharge agréée,
ainsi que toutes sujétions nécessaires à la bonne exécution de l’ouvrage, notamment l’accès, la protection de l’environnement existant, le réglage des pentes, et la propreté en fin de travaux.
</t>
  </si>
  <si>
    <t xml:space="preserve">
Ce prix rémunère la fourniture, le transport, la mise en œuvre et le compactage d’une couche de Grave Non Traité (GNT) sur une épaisseur de 0,35 m, conformément aux prescriptions du CCTP, y compris toutes sujétions de réglage, arrosage, compactage et adaptation aux conditions de chantier, sur le rétablissement d'AF ainsi que les accès de parcelles.
Ce prix comprend notamment :
- La fourniture de GNT 0/31.5 ,
- Le transport jusqu’au chantier,
- La mise en œuvre mécanique sur 35 cm d’épaisseur brute,
- Le réglage fin à la niveleuse ou au laser,
- L’arrosage éventuel pour l’optimum Proctor,
- Le compactage par passes successives, jusqu’à obtention de la portance exigée,
- L’adaptation aux formes en plan et en profil.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</si>
</sst>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0\ &quot;€&quot;"/>
    <numFmt numFmtId="166" formatCode="_-* #,##0.00\ [$€-1]_-;\-* #,##0.00\ [$€-1]_-;_-* &quot;-&quot;??\ [$€-1]_-"/>
    <numFmt numFmtId="167" formatCode="#,##0.0"/>
    <numFmt numFmtId="168" formatCode="_-* #,##0.00\ _F_-;\-* #,##0.00\ _F_-;_-* &quot;-&quot;??\ _F_-;_-@_-"/>
  </numFmts>
  <fonts count="34" x14ac:knownFonts="1">
    <font>
      <sz val="11"/>
      <color theme="1"/>
      <name val="Aptos Narrow"/>
      <family val="2"/>
      <scheme val="minor"/>
    </font>
    <font>
      <sz val="11"/>
      <color theme="1"/>
      <name val="Arial"/>
      <family val="2"/>
    </font>
    <font>
      <sz val="8"/>
      <color theme="1"/>
      <name val="Arial"/>
      <family val="2"/>
    </font>
    <font>
      <b/>
      <sz val="15"/>
      <color rgb="FF000000"/>
      <name val="Arial"/>
      <family val="2"/>
    </font>
    <font>
      <sz val="10"/>
      <color theme="1"/>
      <name val="Arial"/>
      <family val="2"/>
    </font>
    <font>
      <b/>
      <sz val="15"/>
      <color rgb="FF0000FF"/>
      <name val="Arial"/>
      <family val="2"/>
    </font>
    <font>
      <b/>
      <sz val="15"/>
      <color theme="1"/>
      <name val="Arial"/>
      <family val="2"/>
    </font>
    <font>
      <b/>
      <sz val="12"/>
      <color theme="1"/>
      <name val="Arial"/>
      <family val="2"/>
    </font>
    <font>
      <b/>
      <sz val="17"/>
      <color theme="1"/>
      <name val="Arial"/>
      <family val="2"/>
    </font>
    <font>
      <b/>
      <sz val="18"/>
      <color theme="1"/>
      <name val="Arial"/>
      <family val="2"/>
    </font>
    <font>
      <b/>
      <sz val="12"/>
      <color rgb="FFFF0000"/>
      <name val="Arial"/>
      <family val="2"/>
    </font>
    <font>
      <b/>
      <sz val="11"/>
      <color theme="1"/>
      <name val="Arial"/>
      <family val="2"/>
    </font>
    <font>
      <b/>
      <sz val="10"/>
      <color theme="1"/>
      <name val="Arial"/>
      <family val="2"/>
    </font>
    <font>
      <b/>
      <sz val="14"/>
      <color theme="5" tint="-0.249977111117893"/>
      <name val="Arial"/>
      <family val="2"/>
    </font>
    <font>
      <b/>
      <sz val="14"/>
      <color theme="6" tint="-0.249977111117893"/>
      <name val="Arial"/>
      <family val="2"/>
    </font>
    <font>
      <sz val="10"/>
      <name val="Arial"/>
      <family val="2"/>
    </font>
    <font>
      <b/>
      <sz val="10"/>
      <color theme="3"/>
      <name val="Arial"/>
      <family val="2"/>
    </font>
    <font>
      <sz val="10"/>
      <color theme="3"/>
      <name val="Arial"/>
      <family val="2"/>
    </font>
    <font>
      <b/>
      <sz val="10"/>
      <name val="Arial"/>
      <family val="2"/>
    </font>
    <font>
      <vertAlign val="superscript"/>
      <sz val="10"/>
      <name val="Arial"/>
      <family val="2"/>
    </font>
    <font>
      <b/>
      <i/>
      <sz val="10"/>
      <name val="Arial"/>
      <family val="2"/>
    </font>
    <font>
      <i/>
      <sz val="10"/>
      <name val="Arial"/>
      <family val="2"/>
    </font>
    <font>
      <b/>
      <vertAlign val="superscript"/>
      <sz val="10"/>
      <name val="Arial"/>
      <family val="2"/>
    </font>
    <font>
      <i/>
      <vertAlign val="superscript"/>
      <sz val="10"/>
      <name val="Arial"/>
      <family val="2"/>
    </font>
    <font>
      <b/>
      <sz val="11"/>
      <name val="Arial"/>
      <family val="2"/>
    </font>
    <font>
      <i/>
      <sz val="10"/>
      <color theme="3"/>
      <name val="Arial"/>
      <family val="2"/>
    </font>
    <font>
      <b/>
      <sz val="10"/>
      <color rgb="FFFF0000"/>
      <name val="Arial"/>
      <family val="2"/>
    </font>
    <font>
      <b/>
      <sz val="16"/>
      <color theme="1"/>
      <name val="Arial"/>
      <family val="2"/>
    </font>
    <font>
      <sz val="8"/>
      <color indexed="8"/>
      <name val="Arial"/>
      <family val="2"/>
    </font>
    <font>
      <b/>
      <sz val="8"/>
      <color indexed="30"/>
      <name val="Arial"/>
      <family val="2"/>
    </font>
    <font>
      <b/>
      <sz val="8"/>
      <color indexed="17"/>
      <name val="Arial"/>
      <family val="2"/>
    </font>
    <font>
      <sz val="8"/>
      <color rgb="FF000000"/>
      <name val="Arial"/>
      <family val="2"/>
    </font>
    <font>
      <sz val="8"/>
      <name val="Arial"/>
      <family val="2"/>
    </font>
    <font>
      <b/>
      <sz val="14"/>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22">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5" fillId="0" borderId="0"/>
    <xf numFmtId="166" fontId="15" fillId="0" borderId="0" applyFont="0" applyFill="0" applyBorder="0" applyAlignment="0" applyProtection="0"/>
    <xf numFmtId="168" fontId="15" fillId="0" borderId="0" applyFont="0" applyFill="0" applyBorder="0" applyAlignment="0" applyProtection="0"/>
  </cellStyleXfs>
  <cellXfs count="241">
    <xf numFmtId="0" fontId="0" fillId="0" borderId="0" xfId="0"/>
    <xf numFmtId="0" fontId="1" fillId="0" borderId="0" xfId="0" applyFont="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1" fillId="0" borderId="2" xfId="0" applyFont="1" applyBorder="1" applyAlignment="1">
      <alignment vertical="center"/>
    </xf>
    <xf numFmtId="0" fontId="4" fillId="0" borderId="0" xfId="0" applyFont="1" applyAlignment="1">
      <alignment vertical="center"/>
    </xf>
    <xf numFmtId="0" fontId="1" fillId="0" borderId="0" xfId="0" applyFont="1" applyAlignment="1">
      <alignment horizontal="center" vertical="center"/>
    </xf>
    <xf numFmtId="0" fontId="11" fillId="2" borderId="3" xfId="0" applyFont="1" applyFill="1" applyBorder="1" applyAlignment="1">
      <alignment horizontal="center" vertical="center"/>
    </xf>
    <xf numFmtId="0" fontId="11" fillId="2" borderId="3" xfId="0" applyFont="1" applyFill="1" applyBorder="1" applyAlignment="1">
      <alignment vertical="center"/>
    </xf>
    <xf numFmtId="164" fontId="11" fillId="2" borderId="3" xfId="0" applyNumberFormat="1" applyFont="1" applyFill="1" applyBorder="1" applyAlignment="1">
      <alignment horizontal="center" vertical="center"/>
    </xf>
    <xf numFmtId="44" fontId="11" fillId="2" borderId="3" xfId="0" applyNumberFormat="1" applyFont="1" applyFill="1" applyBorder="1" applyAlignment="1">
      <alignment horizontal="center" vertical="center"/>
    </xf>
    <xf numFmtId="44" fontId="12" fillId="2" borderId="3" xfId="0" applyNumberFormat="1" applyFont="1" applyFill="1" applyBorder="1" applyAlignment="1">
      <alignment horizontal="center" vertical="center" wrapText="1"/>
    </xf>
    <xf numFmtId="0" fontId="13" fillId="3" borderId="4" xfId="0" applyFont="1" applyFill="1" applyBorder="1" applyAlignment="1">
      <alignment horizontal="center" vertical="center"/>
    </xf>
    <xf numFmtId="0" fontId="13" fillId="3" borderId="5" xfId="0" applyFont="1" applyFill="1" applyBorder="1" applyAlignment="1">
      <alignment horizontal="left" vertical="center"/>
    </xf>
    <xf numFmtId="0" fontId="14" fillId="3" borderId="5" xfId="0" applyFont="1" applyFill="1" applyBorder="1" applyAlignment="1">
      <alignment horizontal="left" vertical="center"/>
    </xf>
    <xf numFmtId="0" fontId="14" fillId="3" borderId="6" xfId="0" applyFont="1" applyFill="1" applyBorder="1" applyAlignment="1">
      <alignment horizontal="left" vertical="center"/>
    </xf>
    <xf numFmtId="0" fontId="16" fillId="4" borderId="7" xfId="1" applyFont="1" applyFill="1" applyBorder="1" applyAlignment="1">
      <alignment horizontal="center" vertical="center" wrapText="1"/>
    </xf>
    <xf numFmtId="0" fontId="16" fillId="4" borderId="8" xfId="1" applyFont="1" applyFill="1" applyBorder="1" applyAlignment="1">
      <alignment horizontal="left" vertical="center" wrapText="1"/>
    </xf>
    <xf numFmtId="0" fontId="17" fillId="4" borderId="8" xfId="1" applyFont="1" applyFill="1" applyBorder="1" applyAlignment="1">
      <alignment horizontal="center" vertical="center" wrapText="1"/>
    </xf>
    <xf numFmtId="165" fontId="17" fillId="4" borderId="8" xfId="1" applyNumberFormat="1" applyFont="1" applyFill="1" applyBorder="1" applyAlignment="1">
      <alignment vertical="center" wrapText="1"/>
    </xf>
    <xf numFmtId="165" fontId="17" fillId="4" borderId="8" xfId="2" applyNumberFormat="1" applyFont="1" applyFill="1" applyBorder="1" applyAlignment="1">
      <alignment vertical="center"/>
    </xf>
    <xf numFmtId="0" fontId="17" fillId="4" borderId="9" xfId="1" applyFont="1" applyFill="1" applyBorder="1" applyAlignment="1">
      <alignment horizontal="center" vertical="center" wrapText="1"/>
    </xf>
    <xf numFmtId="0" fontId="18" fillId="0" borderId="0" xfId="1" applyFont="1" applyAlignment="1">
      <alignment horizontal="center" vertical="center"/>
    </xf>
    <xf numFmtId="0" fontId="15" fillId="0" borderId="0" xfId="1" applyAlignment="1">
      <alignment horizontal="left" vertical="center" wrapText="1"/>
    </xf>
    <xf numFmtId="0" fontId="15" fillId="0" borderId="0" xfId="1" applyAlignment="1">
      <alignment horizontal="center" vertical="center"/>
    </xf>
    <xf numFmtId="167" fontId="15" fillId="0" borderId="0" xfId="1" applyNumberFormat="1" applyAlignment="1">
      <alignment horizontal="center" vertical="center"/>
    </xf>
    <xf numFmtId="165" fontId="15" fillId="0" borderId="0" xfId="2" applyNumberFormat="1" applyFont="1" applyFill="1" applyBorder="1" applyAlignment="1">
      <alignment horizontal="center" vertical="center"/>
    </xf>
    <xf numFmtId="165" fontId="15" fillId="0" borderId="0" xfId="2" applyNumberFormat="1" applyFont="1" applyFill="1" applyBorder="1" applyAlignment="1">
      <alignment vertical="center"/>
    </xf>
    <xf numFmtId="0" fontId="18" fillId="0" borderId="3" xfId="1" applyFont="1" applyBorder="1" applyAlignment="1">
      <alignment horizontal="center" vertical="center"/>
    </xf>
    <xf numFmtId="0" fontId="18" fillId="0" borderId="3" xfId="1" applyFont="1" applyBorder="1" applyAlignment="1">
      <alignment horizontal="left" vertical="center" wrapText="1"/>
    </xf>
    <xf numFmtId="0" fontId="15" fillId="0" borderId="3" xfId="1" applyBorder="1" applyAlignment="1">
      <alignment horizontal="left" vertical="center" wrapText="1"/>
    </xf>
    <xf numFmtId="0" fontId="15" fillId="0" borderId="3" xfId="1" applyBorder="1" applyAlignment="1">
      <alignment horizontal="center" vertical="center"/>
    </xf>
    <xf numFmtId="168" fontId="15" fillId="0" borderId="3" xfId="3" applyFont="1" applyFill="1" applyBorder="1" applyAlignment="1">
      <alignment horizontal="center" vertical="center"/>
    </xf>
    <xf numFmtId="44" fontId="15" fillId="0" borderId="3" xfId="2" applyNumberFormat="1" applyFont="1" applyFill="1" applyBorder="1" applyAlignment="1">
      <alignment horizontal="center" vertical="center"/>
    </xf>
    <xf numFmtId="44" fontId="15" fillId="0" borderId="3" xfId="2" applyNumberFormat="1" applyFont="1" applyFill="1" applyBorder="1" applyAlignment="1">
      <alignment vertical="center"/>
    </xf>
    <xf numFmtId="0" fontId="1" fillId="0" borderId="3" xfId="0" applyFont="1" applyBorder="1" applyAlignment="1">
      <alignment horizontal="center" vertical="center"/>
    </xf>
    <xf numFmtId="0" fontId="18" fillId="0" borderId="3" xfId="1" applyFont="1" applyBorder="1" applyAlignment="1">
      <alignment horizontal="center" vertical="center" wrapText="1"/>
    </xf>
    <xf numFmtId="2" fontId="18" fillId="0" borderId="3" xfId="1" applyNumberFormat="1" applyFont="1" applyBorder="1" applyAlignment="1">
      <alignment horizontal="left" vertical="center" wrapText="1"/>
    </xf>
    <xf numFmtId="2" fontId="15" fillId="0" borderId="3" xfId="1" applyNumberFormat="1" applyBorder="1" applyAlignment="1">
      <alignment horizontal="left" vertical="center" wrapText="1"/>
    </xf>
    <xf numFmtId="0" fontId="16" fillId="0" borderId="0" xfId="1" applyFont="1" applyAlignment="1">
      <alignment horizontal="center" vertical="center" wrapText="1"/>
    </xf>
    <xf numFmtId="0" fontId="16" fillId="0" borderId="0" xfId="1" applyFont="1" applyAlignment="1">
      <alignment horizontal="left" vertical="center" wrapText="1"/>
    </xf>
    <xf numFmtId="0" fontId="17" fillId="0" borderId="0" xfId="1" applyFont="1" applyAlignment="1">
      <alignment horizontal="center" vertical="center"/>
    </xf>
    <xf numFmtId="2" fontId="17" fillId="0" borderId="0" xfId="1" applyNumberFormat="1" applyFont="1" applyAlignment="1">
      <alignment horizontal="center" vertical="center"/>
    </xf>
    <xf numFmtId="165" fontId="17" fillId="0" borderId="0" xfId="2" applyNumberFormat="1" applyFont="1" applyFill="1" applyBorder="1" applyAlignment="1">
      <alignment horizontal="center" vertical="center"/>
    </xf>
    <xf numFmtId="165" fontId="17" fillId="0" borderId="0" xfId="2" applyNumberFormat="1" applyFont="1" applyFill="1" applyBorder="1" applyAlignment="1">
      <alignment vertical="center"/>
    </xf>
    <xf numFmtId="0" fontId="15" fillId="0" borderId="3" xfId="1" applyBorder="1" applyAlignment="1">
      <alignment horizontal="center" vertical="center" wrapText="1"/>
    </xf>
    <xf numFmtId="0" fontId="18" fillId="0" borderId="0" xfId="1" applyFont="1" applyAlignment="1">
      <alignment horizontal="center" vertical="center" wrapText="1"/>
    </xf>
    <xf numFmtId="2" fontId="18" fillId="0" borderId="0" xfId="1" applyNumberFormat="1" applyFont="1" applyAlignment="1">
      <alignment horizontal="left" vertical="center" wrapText="1"/>
    </xf>
    <xf numFmtId="2" fontId="15" fillId="0" borderId="0" xfId="1" applyNumberFormat="1" applyAlignment="1">
      <alignment horizontal="left" vertical="center" wrapText="1"/>
    </xf>
    <xf numFmtId="168" fontId="15" fillId="0" borderId="0" xfId="3" applyFont="1" applyFill="1" applyBorder="1" applyAlignment="1">
      <alignment horizontal="center" vertical="center"/>
    </xf>
    <xf numFmtId="0" fontId="16" fillId="0" borderId="7" xfId="1" applyFont="1" applyBorder="1" applyAlignment="1">
      <alignment horizontal="center" vertical="center" wrapText="1"/>
    </xf>
    <xf numFmtId="0" fontId="16" fillId="0" borderId="8" xfId="1" applyFont="1" applyBorder="1" applyAlignment="1">
      <alignment horizontal="left" vertical="center" wrapText="1"/>
    </xf>
    <xf numFmtId="0" fontId="17" fillId="0" borderId="8" xfId="1" applyFont="1" applyBorder="1" applyAlignment="1">
      <alignment horizontal="center" vertical="center" wrapText="1"/>
    </xf>
    <xf numFmtId="165" fontId="17" fillId="0" borderId="8" xfId="1" applyNumberFormat="1" applyFont="1" applyBorder="1" applyAlignment="1">
      <alignment vertical="center" wrapText="1"/>
    </xf>
    <xf numFmtId="165" fontId="17" fillId="0" borderId="9" xfId="2" applyNumberFormat="1" applyFont="1" applyFill="1" applyBorder="1" applyAlignment="1">
      <alignment vertical="center"/>
    </xf>
    <xf numFmtId="0" fontId="17" fillId="0" borderId="0" xfId="1" applyFont="1" applyAlignment="1">
      <alignment horizontal="center" vertical="center" wrapText="1"/>
    </xf>
    <xf numFmtId="165" fontId="17" fillId="0" borderId="0" xfId="1" applyNumberFormat="1" applyFont="1" applyAlignment="1">
      <alignment vertical="center" wrapText="1"/>
    </xf>
    <xf numFmtId="0" fontId="18" fillId="0" borderId="7" xfId="1" applyFont="1" applyBorder="1" applyAlignment="1">
      <alignment horizontal="center" vertical="center" wrapText="1"/>
    </xf>
    <xf numFmtId="2" fontId="18" fillId="0" borderId="8" xfId="1" applyNumberFormat="1" applyFont="1" applyBorder="1" applyAlignment="1">
      <alignment horizontal="left" vertical="center" wrapText="1"/>
    </xf>
    <xf numFmtId="0" fontId="15" fillId="0" borderId="8" xfId="1" applyBorder="1" applyAlignment="1">
      <alignment horizontal="left" vertical="center" wrapText="1"/>
    </xf>
    <xf numFmtId="0" fontId="15" fillId="0" borderId="8" xfId="1" applyBorder="1" applyAlignment="1">
      <alignment horizontal="center" vertical="center"/>
    </xf>
    <xf numFmtId="168" fontId="15" fillId="0" borderId="8" xfId="3" applyFont="1" applyFill="1" applyBorder="1" applyAlignment="1">
      <alignment horizontal="center" vertical="center"/>
    </xf>
    <xf numFmtId="165" fontId="15" fillId="0" borderId="8" xfId="2" applyNumberFormat="1" applyFont="1" applyFill="1" applyBorder="1" applyAlignment="1">
      <alignment horizontal="center" vertical="center"/>
    </xf>
    <xf numFmtId="165" fontId="15" fillId="0" borderId="9" xfId="2" applyNumberFormat="1" applyFont="1" applyFill="1" applyBorder="1" applyAlignment="1">
      <alignment vertical="center"/>
    </xf>
    <xf numFmtId="165" fontId="15" fillId="0" borderId="3" xfId="2" applyNumberFormat="1" applyFont="1" applyFill="1" applyBorder="1" applyAlignment="1">
      <alignment horizontal="center" vertical="center"/>
    </xf>
    <xf numFmtId="165" fontId="15" fillId="0" borderId="3" xfId="2" applyNumberFormat="1" applyFont="1" applyFill="1" applyBorder="1" applyAlignment="1">
      <alignment vertical="center"/>
    </xf>
    <xf numFmtId="0" fontId="15" fillId="0" borderId="0" xfId="1" applyAlignment="1">
      <alignment horizontal="center" vertical="center" wrapText="1"/>
    </xf>
    <xf numFmtId="2" fontId="15" fillId="0" borderId="0" xfId="1" applyNumberFormat="1" applyAlignment="1">
      <alignment horizontal="center" vertical="center"/>
    </xf>
    <xf numFmtId="0" fontId="13" fillId="0" borderId="0" xfId="0" applyFont="1" applyAlignment="1">
      <alignment horizontal="left" vertical="center"/>
    </xf>
    <xf numFmtId="165" fontId="1" fillId="0" borderId="0" xfId="0" applyNumberFormat="1" applyFont="1" applyAlignment="1">
      <alignment vertical="center"/>
    </xf>
    <xf numFmtId="2" fontId="15" fillId="0" borderId="8" xfId="1" applyNumberFormat="1" applyBorder="1" applyAlignment="1">
      <alignment horizontal="left" vertical="center" wrapText="1"/>
    </xf>
    <xf numFmtId="165" fontId="15" fillId="0" borderId="8" xfId="2" applyNumberFormat="1" applyFont="1" applyFill="1" applyBorder="1" applyAlignment="1">
      <alignment vertical="center"/>
    </xf>
    <xf numFmtId="0" fontId="1" fillId="0" borderId="9" xfId="0" applyFont="1" applyBorder="1" applyAlignment="1">
      <alignment horizontal="center" vertical="center"/>
    </xf>
    <xf numFmtId="0" fontId="14" fillId="5" borderId="0" xfId="1" applyFont="1" applyFill="1" applyAlignment="1">
      <alignment horizontal="center" vertical="center" wrapText="1"/>
    </xf>
    <xf numFmtId="0" fontId="14" fillId="5" borderId="0" xfId="1" applyFont="1" applyFill="1" applyAlignment="1">
      <alignment horizontal="left" vertical="center" wrapText="1"/>
    </xf>
    <xf numFmtId="44" fontId="15" fillId="0" borderId="0" xfId="2" applyNumberFormat="1" applyFont="1" applyFill="1" applyBorder="1" applyAlignment="1">
      <alignment horizontal="center" vertical="center"/>
    </xf>
    <xf numFmtId="44" fontId="15" fillId="0" borderId="0" xfId="2" applyNumberFormat="1" applyFont="1" applyFill="1" applyBorder="1" applyAlignment="1">
      <alignment vertical="center"/>
    </xf>
    <xf numFmtId="165" fontId="17" fillId="0" borderId="8" xfId="2" applyNumberFormat="1" applyFont="1" applyFill="1" applyBorder="1" applyAlignment="1">
      <alignment vertical="center"/>
    </xf>
    <xf numFmtId="0" fontId="17" fillId="0" borderId="9" xfId="1" applyFont="1" applyBorder="1" applyAlignment="1">
      <alignment horizontal="center" vertical="center" wrapText="1"/>
    </xf>
    <xf numFmtId="0" fontId="15" fillId="0" borderId="0" xfId="1" applyAlignment="1">
      <alignment vertical="center"/>
    </xf>
    <xf numFmtId="2" fontId="20" fillId="0" borderId="0" xfId="1" applyNumberFormat="1" applyFont="1" applyAlignment="1">
      <alignment horizontal="left" vertical="center" wrapText="1"/>
    </xf>
    <xf numFmtId="165" fontId="1" fillId="0" borderId="1" xfId="0" applyNumberFormat="1" applyFont="1" applyBorder="1" applyAlignment="1">
      <alignment horizontal="center" vertical="center"/>
    </xf>
    <xf numFmtId="0" fontId="13" fillId="0" borderId="0" xfId="1" applyFont="1" applyAlignment="1">
      <alignment horizontal="center" vertical="center" wrapText="1"/>
    </xf>
    <xf numFmtId="0" fontId="13" fillId="0" borderId="0" xfId="1" applyFont="1" applyAlignment="1">
      <alignment horizontal="left" vertical="center" wrapText="1"/>
    </xf>
    <xf numFmtId="0" fontId="14" fillId="0" borderId="0" xfId="1" applyFont="1" applyAlignment="1">
      <alignment horizontal="left" vertical="center" wrapText="1"/>
    </xf>
    <xf numFmtId="2" fontId="17" fillId="4" borderId="8" xfId="1" applyNumberFormat="1" applyFont="1" applyFill="1" applyBorder="1" applyAlignment="1">
      <alignment horizontal="center" vertical="center" wrapText="1"/>
    </xf>
    <xf numFmtId="44" fontId="17" fillId="4" borderId="8" xfId="1" applyNumberFormat="1" applyFont="1" applyFill="1" applyBorder="1" applyAlignment="1">
      <alignment vertical="center" wrapText="1"/>
    </xf>
    <xf numFmtId="44" fontId="17" fillId="4" borderId="8" xfId="2" applyNumberFormat="1" applyFont="1" applyFill="1" applyBorder="1" applyAlignment="1">
      <alignment vertical="center"/>
    </xf>
    <xf numFmtId="0" fontId="21" fillId="0" borderId="3" xfId="1" applyFont="1" applyBorder="1" applyAlignment="1">
      <alignment horizontal="center" vertical="center"/>
    </xf>
    <xf numFmtId="168" fontId="21" fillId="0" borderId="3" xfId="3" applyFont="1" applyFill="1" applyBorder="1" applyAlignment="1">
      <alignment horizontal="center" vertical="center"/>
    </xf>
    <xf numFmtId="2" fontId="16" fillId="0" borderId="0" xfId="1" applyNumberFormat="1" applyFont="1" applyAlignment="1">
      <alignment horizontal="left" vertical="center" wrapText="1"/>
    </xf>
    <xf numFmtId="0" fontId="16" fillId="0" borderId="3" xfId="1" applyFont="1" applyBorder="1" applyAlignment="1">
      <alignment horizontal="center" vertical="center" wrapText="1"/>
    </xf>
    <xf numFmtId="2" fontId="16" fillId="0" borderId="3" xfId="1" applyNumberFormat="1" applyFont="1" applyBorder="1" applyAlignment="1">
      <alignment horizontal="left" vertical="center" wrapText="1"/>
    </xf>
    <xf numFmtId="168" fontId="18" fillId="0" borderId="3" xfId="3" applyFont="1" applyBorder="1" applyAlignment="1">
      <alignment horizontal="center" vertical="center"/>
    </xf>
    <xf numFmtId="44" fontId="18" fillId="0" borderId="3" xfId="2" applyNumberFormat="1" applyFont="1" applyBorder="1" applyAlignment="1">
      <alignment horizontal="center" vertical="center"/>
    </xf>
    <xf numFmtId="44" fontId="18" fillId="0" borderId="3" xfId="2" applyNumberFormat="1" applyFont="1" applyFill="1" applyBorder="1" applyAlignment="1">
      <alignment vertical="center"/>
    </xf>
    <xf numFmtId="2" fontId="17" fillId="0" borderId="3" xfId="1" applyNumberFormat="1" applyFont="1" applyBorder="1" applyAlignment="1">
      <alignment horizontal="left" vertical="center" wrapText="1"/>
    </xf>
    <xf numFmtId="0" fontId="1" fillId="0" borderId="3" xfId="0" applyFont="1" applyBorder="1" applyAlignment="1">
      <alignment vertical="center"/>
    </xf>
    <xf numFmtId="44" fontId="21" fillId="0" borderId="3" xfId="2" applyNumberFormat="1" applyFont="1" applyFill="1" applyBorder="1" applyAlignment="1">
      <alignment horizontal="center" vertical="center"/>
    </xf>
    <xf numFmtId="44" fontId="21" fillId="0" borderId="3" xfId="2" applyNumberFormat="1" applyFont="1" applyFill="1" applyBorder="1" applyAlignment="1">
      <alignment vertical="center"/>
    </xf>
    <xf numFmtId="2" fontId="17" fillId="0" borderId="0" xfId="1" applyNumberFormat="1" applyFont="1" applyAlignment="1">
      <alignment horizontal="left" vertical="center" wrapText="1"/>
    </xf>
    <xf numFmtId="0" fontId="18" fillId="0" borderId="10" xfId="1" applyFont="1" applyBorder="1" applyAlignment="1">
      <alignment horizontal="center" vertical="center" wrapText="1"/>
    </xf>
    <xf numFmtId="2" fontId="18" fillId="0" borderId="10" xfId="1" applyNumberFormat="1" applyFont="1" applyBorder="1" applyAlignment="1">
      <alignment horizontal="left" vertical="center" wrapText="1"/>
    </xf>
    <xf numFmtId="44" fontId="18" fillId="0" borderId="3" xfId="2" applyNumberFormat="1" applyFont="1" applyBorder="1" applyAlignment="1">
      <alignment vertical="center"/>
    </xf>
    <xf numFmtId="168" fontId="18" fillId="0" borderId="3" xfId="3" applyFont="1" applyFill="1" applyBorder="1" applyAlignment="1">
      <alignment horizontal="center" vertical="center"/>
    </xf>
    <xf numFmtId="44" fontId="18" fillId="0" borderId="3" xfId="2" applyNumberFormat="1" applyFont="1" applyFill="1" applyBorder="1" applyAlignment="1">
      <alignment horizontal="center" vertical="center"/>
    </xf>
    <xf numFmtId="0" fontId="1" fillId="0" borderId="0" xfId="0" applyFont="1" applyAlignment="1">
      <alignment horizontal="left" vertical="center"/>
    </xf>
    <xf numFmtId="0" fontId="15" fillId="0" borderId="0" xfId="1" applyAlignment="1">
      <alignment horizontal="justify" vertical="center" wrapText="1"/>
    </xf>
    <xf numFmtId="0" fontId="21" fillId="0" borderId="3" xfId="1" applyFont="1" applyBorder="1" applyAlignment="1">
      <alignment horizontal="center" vertical="center" wrapText="1"/>
    </xf>
    <xf numFmtId="2" fontId="16" fillId="0" borderId="8" xfId="1" applyNumberFormat="1" applyFont="1" applyBorder="1" applyAlignment="1">
      <alignment horizontal="left" vertical="center" wrapText="1"/>
    </xf>
    <xf numFmtId="2" fontId="16" fillId="0" borderId="11" xfId="1" applyNumberFormat="1" applyFont="1" applyBorder="1" applyAlignment="1">
      <alignment horizontal="left" vertical="center" wrapText="1"/>
    </xf>
    <xf numFmtId="0" fontId="17" fillId="0" borderId="11" xfId="1" applyFont="1" applyBorder="1" applyAlignment="1">
      <alignment horizontal="center" vertical="center" wrapText="1"/>
    </xf>
    <xf numFmtId="2" fontId="17" fillId="0" borderId="11" xfId="1" applyNumberFormat="1" applyFont="1" applyBorder="1" applyAlignment="1">
      <alignment horizontal="center" vertical="center"/>
    </xf>
    <xf numFmtId="165" fontId="17" fillId="0" borderId="11" xfId="2" applyNumberFormat="1" applyFont="1" applyFill="1" applyBorder="1" applyAlignment="1">
      <alignment horizontal="center" vertical="center"/>
    </xf>
    <xf numFmtId="0" fontId="11" fillId="0" borderId="3" xfId="0" applyFont="1" applyBorder="1" applyAlignment="1">
      <alignment horizontal="left" vertical="center"/>
    </xf>
    <xf numFmtId="2" fontId="17" fillId="0" borderId="8" xfId="1" applyNumberFormat="1" applyFont="1" applyBorder="1" applyAlignment="1">
      <alignment horizontal="left" vertical="center" wrapText="1"/>
    </xf>
    <xf numFmtId="0" fontId="15" fillId="0" borderId="3" xfId="1" applyBorder="1" applyAlignment="1">
      <alignment horizontal="justify" vertical="center" wrapText="1"/>
    </xf>
    <xf numFmtId="0" fontId="21" fillId="0" borderId="0" xfId="1" applyFont="1" applyAlignment="1">
      <alignment horizontal="center" vertical="center"/>
    </xf>
    <xf numFmtId="168" fontId="21" fillId="0" borderId="0" xfId="3" applyFont="1" applyFill="1" applyBorder="1" applyAlignment="1">
      <alignment horizontal="center" vertical="center"/>
    </xf>
    <xf numFmtId="44" fontId="21" fillId="0" borderId="0" xfId="2" applyNumberFormat="1" applyFont="1" applyFill="1" applyBorder="1" applyAlignment="1">
      <alignment horizontal="center" vertical="center"/>
    </xf>
    <xf numFmtId="44" fontId="21" fillId="0" borderId="0" xfId="2" applyNumberFormat="1" applyFont="1" applyFill="1" applyBorder="1" applyAlignment="1">
      <alignment vertical="center"/>
    </xf>
    <xf numFmtId="0" fontId="15" fillId="0" borderId="8" xfId="1" applyBorder="1" applyAlignment="1">
      <alignment horizontal="justify" vertical="center" wrapText="1"/>
    </xf>
    <xf numFmtId="0" fontId="21" fillId="0" borderId="8" xfId="1" applyFont="1" applyBorder="1" applyAlignment="1">
      <alignment horizontal="center" vertical="center"/>
    </xf>
    <xf numFmtId="168" fontId="21" fillId="0" borderId="8" xfId="3" applyFont="1" applyFill="1" applyBorder="1" applyAlignment="1">
      <alignment horizontal="center" vertical="center"/>
    </xf>
    <xf numFmtId="44" fontId="21" fillId="0" borderId="8" xfId="2" applyNumberFormat="1" applyFont="1" applyFill="1" applyBorder="1" applyAlignment="1">
      <alignment horizontal="center" vertical="center"/>
    </xf>
    <xf numFmtId="44" fontId="21" fillId="0" borderId="8" xfId="2" applyNumberFormat="1" applyFont="1" applyFill="1" applyBorder="1" applyAlignment="1">
      <alignment vertical="center"/>
    </xf>
    <xf numFmtId="165" fontId="21" fillId="0" borderId="8" xfId="2" applyNumberFormat="1" applyFont="1" applyFill="1" applyBorder="1" applyAlignment="1">
      <alignment horizontal="center" vertical="center"/>
    </xf>
    <xf numFmtId="165" fontId="21" fillId="0" borderId="8" xfId="2" applyNumberFormat="1" applyFont="1" applyFill="1" applyBorder="1" applyAlignment="1">
      <alignment vertical="center"/>
    </xf>
    <xf numFmtId="2" fontId="15" fillId="0" borderId="9" xfId="1" applyNumberFormat="1" applyBorder="1" applyAlignment="1">
      <alignment horizontal="left" vertical="center" wrapText="1"/>
    </xf>
    <xf numFmtId="0" fontId="24" fillId="0" borderId="3" xfId="1" applyFont="1" applyBorder="1" applyAlignment="1">
      <alignment horizontal="left" vertical="center" wrapText="1"/>
    </xf>
    <xf numFmtId="44" fontId="1" fillId="0" borderId="0" xfId="0" applyNumberFormat="1" applyFont="1" applyAlignment="1">
      <alignment vertical="center"/>
    </xf>
    <xf numFmtId="44" fontId="18" fillId="0" borderId="3" xfId="2" applyNumberFormat="1" applyFont="1" applyFill="1" applyBorder="1" applyAlignment="1">
      <alignment horizontal="right" vertical="center"/>
    </xf>
    <xf numFmtId="0" fontId="18" fillId="0" borderId="8" xfId="1" applyFont="1" applyBorder="1" applyAlignment="1">
      <alignment horizontal="left" vertical="center" wrapText="1"/>
    </xf>
    <xf numFmtId="0" fontId="18" fillId="0" borderId="1" xfId="1" applyFont="1" applyBorder="1" applyAlignment="1">
      <alignment horizontal="center" vertical="center" wrapText="1"/>
    </xf>
    <xf numFmtId="2" fontId="25" fillId="0" borderId="3" xfId="1" applyNumberFormat="1" applyFont="1" applyBorder="1" applyAlignment="1">
      <alignment horizontal="left" vertical="center" wrapText="1"/>
    </xf>
    <xf numFmtId="2" fontId="21" fillId="0" borderId="3" xfId="1" applyNumberFormat="1" applyFont="1" applyBorder="1" applyAlignment="1">
      <alignment horizontal="left" vertical="center" wrapText="1"/>
    </xf>
    <xf numFmtId="44" fontId="12" fillId="0" borderId="3" xfId="0" applyNumberFormat="1" applyFont="1" applyBorder="1" applyAlignment="1">
      <alignment vertical="center"/>
    </xf>
    <xf numFmtId="165" fontId="26" fillId="0" borderId="3" xfId="0" applyNumberFormat="1" applyFont="1" applyBorder="1" applyAlignment="1">
      <alignment vertical="center"/>
    </xf>
    <xf numFmtId="164" fontId="12" fillId="0" borderId="3" xfId="0" applyNumberFormat="1" applyFont="1" applyBorder="1" applyAlignment="1">
      <alignment horizontal="center" vertical="center"/>
    </xf>
    <xf numFmtId="0" fontId="4" fillId="0" borderId="1" xfId="0" applyFont="1" applyBorder="1" applyAlignment="1">
      <alignment horizontal="center" vertical="center"/>
    </xf>
    <xf numFmtId="9" fontId="12" fillId="0" borderId="3" xfId="0" applyNumberFormat="1" applyFont="1" applyBorder="1" applyAlignment="1">
      <alignment horizontal="center" vertical="center"/>
    </xf>
    <xf numFmtId="44" fontId="26" fillId="0" borderId="3" xfId="0" applyNumberFormat="1" applyFont="1" applyBorder="1" applyAlignment="1">
      <alignment vertical="center"/>
    </xf>
    <xf numFmtId="0" fontId="4" fillId="0" borderId="13" xfId="0" applyFont="1" applyBorder="1" applyAlignment="1">
      <alignment horizontal="center" vertical="center"/>
    </xf>
    <xf numFmtId="0" fontId="4" fillId="0" borderId="0" xfId="0" applyFont="1" applyAlignment="1">
      <alignment horizontal="center" vertical="center"/>
    </xf>
    <xf numFmtId="0" fontId="16" fillId="4" borderId="7" xfId="0" applyFont="1" applyFill="1" applyBorder="1" applyAlignment="1">
      <alignment horizontal="center" vertical="center"/>
    </xf>
    <xf numFmtId="0" fontId="16" fillId="4" borderId="8" xfId="0" applyFont="1" applyFill="1" applyBorder="1" applyAlignment="1">
      <alignment horizontal="left" vertical="center"/>
    </xf>
    <xf numFmtId="0" fontId="17" fillId="4" borderId="8" xfId="0" applyFont="1" applyFill="1" applyBorder="1" applyAlignment="1">
      <alignment horizontal="center" vertical="center"/>
    </xf>
    <xf numFmtId="164" fontId="17" fillId="4" borderId="9" xfId="0" applyNumberFormat="1" applyFont="1" applyFill="1" applyBorder="1" applyAlignment="1">
      <alignment vertical="center"/>
    </xf>
    <xf numFmtId="0" fontId="2" fillId="0" borderId="3" xfId="0" applyFont="1" applyBorder="1" applyAlignment="1">
      <alignment vertical="center" wrapText="1"/>
    </xf>
    <xf numFmtId="0" fontId="15" fillId="6" borderId="14" xfId="1" applyFill="1" applyBorder="1" applyAlignment="1">
      <alignment vertical="center"/>
    </xf>
    <xf numFmtId="0" fontId="15" fillId="6" borderId="3" xfId="1" applyFill="1" applyBorder="1" applyAlignment="1">
      <alignment vertical="center"/>
    </xf>
    <xf numFmtId="0" fontId="15" fillId="6" borderId="3" xfId="1" applyFill="1" applyBorder="1" applyAlignment="1">
      <alignment horizontal="right" vertical="center"/>
    </xf>
    <xf numFmtId="0" fontId="15" fillId="6" borderId="3" xfId="1" applyFill="1" applyBorder="1" applyAlignment="1">
      <alignment horizontal="center" vertical="center"/>
    </xf>
    <xf numFmtId="165" fontId="15" fillId="6" borderId="15" xfId="2" applyNumberFormat="1" applyFont="1" applyFill="1" applyBorder="1" applyAlignment="1">
      <alignment horizontal="center" vertical="center"/>
    </xf>
    <xf numFmtId="0" fontId="31" fillId="0" borderId="3" xfId="0" applyFont="1" applyBorder="1" applyAlignment="1">
      <alignment horizontal="justify" vertical="center" wrapText="1"/>
    </xf>
    <xf numFmtId="0" fontId="2" fillId="5" borderId="3" xfId="0" applyFont="1" applyFill="1" applyBorder="1" applyAlignment="1">
      <alignment vertical="center" wrapText="1"/>
    </xf>
    <xf numFmtId="2" fontId="32" fillId="0" borderId="3" xfId="1" applyNumberFormat="1" applyFont="1" applyBorder="1" applyAlignment="1">
      <alignment horizontal="left" vertical="center" wrapText="1"/>
    </xf>
    <xf numFmtId="0" fontId="15" fillId="6" borderId="3" xfId="1" applyFill="1" applyBorder="1" applyAlignment="1">
      <alignment horizontal="right" vertical="center" wrapText="1"/>
    </xf>
    <xf numFmtId="0" fontId="17" fillId="4" borderId="8" xfId="1" applyFont="1" applyFill="1" applyBorder="1" applyAlignment="1">
      <alignment horizontal="center" vertical="center"/>
    </xf>
    <xf numFmtId="2" fontId="17" fillId="4" borderId="9" xfId="1" applyNumberFormat="1" applyFont="1" applyFill="1" applyBorder="1" applyAlignment="1">
      <alignment horizontal="center" vertical="center"/>
    </xf>
    <xf numFmtId="2" fontId="17" fillId="4" borderId="8" xfId="1" applyNumberFormat="1" applyFont="1" applyFill="1" applyBorder="1" applyAlignment="1">
      <alignment horizontal="center" vertical="center"/>
    </xf>
    <xf numFmtId="2" fontId="16" fillId="4" borderId="8" xfId="1" applyNumberFormat="1" applyFont="1" applyFill="1" applyBorder="1" applyAlignment="1">
      <alignment horizontal="left" vertical="center" wrapText="1"/>
    </xf>
    <xf numFmtId="168" fontId="17" fillId="4" borderId="9" xfId="3" applyFont="1" applyFill="1" applyBorder="1" applyAlignment="1">
      <alignment horizontal="center" vertical="center"/>
    </xf>
    <xf numFmtId="0" fontId="32" fillId="0" borderId="3" xfId="1" applyFont="1" applyBorder="1" applyAlignment="1">
      <alignment vertical="center" wrapText="1"/>
    </xf>
    <xf numFmtId="0" fontId="14" fillId="3" borderId="19" xfId="0" applyFont="1" applyFill="1" applyBorder="1" applyAlignment="1">
      <alignment horizontal="left" vertical="center"/>
    </xf>
    <xf numFmtId="2" fontId="17" fillId="4" borderId="20" xfId="1" applyNumberFormat="1" applyFont="1" applyFill="1" applyBorder="1" applyAlignment="1">
      <alignment horizontal="center" vertical="center"/>
    </xf>
    <xf numFmtId="0" fontId="32" fillId="0" borderId="10" xfId="1" applyFont="1" applyBorder="1" applyAlignment="1">
      <alignment vertical="center" wrapText="1"/>
    </xf>
    <xf numFmtId="2" fontId="20" fillId="0" borderId="3" xfId="1" applyNumberFormat="1" applyFont="1" applyBorder="1" applyAlignment="1">
      <alignment horizontal="left" vertical="center" wrapText="1"/>
    </xf>
    <xf numFmtId="2" fontId="15" fillId="0" borderId="3" xfId="1" applyNumberFormat="1" applyBorder="1" applyAlignment="1">
      <alignment horizontal="center" vertical="center"/>
    </xf>
    <xf numFmtId="0" fontId="32" fillId="0" borderId="3" xfId="1" applyFont="1" applyBorder="1" applyAlignment="1">
      <alignment horizontal="justify" vertical="center" wrapText="1"/>
    </xf>
    <xf numFmtId="0" fontId="13" fillId="3" borderId="4" xfId="1" applyFont="1" applyFill="1" applyBorder="1" applyAlignment="1">
      <alignment horizontal="center" vertical="center" wrapText="1"/>
    </xf>
    <xf numFmtId="0" fontId="14" fillId="3" borderId="5" xfId="1" applyFont="1" applyFill="1" applyBorder="1" applyAlignment="1">
      <alignment horizontal="left" vertical="center" wrapText="1"/>
    </xf>
    <xf numFmtId="0" fontId="14" fillId="3" borderId="6" xfId="1" applyFont="1" applyFill="1" applyBorder="1" applyAlignment="1">
      <alignment horizontal="left" vertical="center" wrapText="1"/>
    </xf>
    <xf numFmtId="0" fontId="32" fillId="5" borderId="3" xfId="1" applyFont="1" applyFill="1" applyBorder="1" applyAlignment="1">
      <alignment horizontal="justify" vertical="center" wrapText="1"/>
    </xf>
    <xf numFmtId="0" fontId="18" fillId="4" borderId="3" xfId="1" applyFont="1" applyFill="1" applyBorder="1" applyAlignment="1">
      <alignment horizontal="center" vertical="center" wrapText="1"/>
    </xf>
    <xf numFmtId="2" fontId="18" fillId="4" borderId="3" xfId="1" applyNumberFormat="1" applyFont="1" applyFill="1" applyBorder="1" applyAlignment="1">
      <alignment horizontal="left" vertical="center" wrapText="1"/>
    </xf>
    <xf numFmtId="2" fontId="15" fillId="4" borderId="3" xfId="1" applyNumberFormat="1" applyFill="1" applyBorder="1" applyAlignment="1">
      <alignment horizontal="left" vertical="center" wrapText="1"/>
    </xf>
    <xf numFmtId="0" fontId="15" fillId="4" borderId="3" xfId="1" applyFill="1" applyBorder="1" applyAlignment="1">
      <alignment horizontal="center" vertical="center"/>
    </xf>
    <xf numFmtId="168" fontId="15" fillId="4" borderId="3" xfId="3" applyFont="1" applyFill="1" applyBorder="1" applyAlignment="1">
      <alignment horizontal="center" vertical="center"/>
    </xf>
    <xf numFmtId="0" fontId="15" fillId="0" borderId="9" xfId="1" applyBorder="1" applyAlignment="1">
      <alignment vertical="center"/>
    </xf>
    <xf numFmtId="0" fontId="15" fillId="0" borderId="3" xfId="1" applyBorder="1" applyAlignment="1">
      <alignment vertical="center"/>
    </xf>
    <xf numFmtId="0" fontId="15" fillId="0" borderId="3" xfId="1" applyBorder="1" applyAlignment="1">
      <alignment horizontal="right" vertical="center"/>
    </xf>
    <xf numFmtId="165" fontId="15" fillId="0" borderId="7" xfId="2" applyNumberFormat="1" applyFont="1" applyFill="1" applyBorder="1" applyAlignment="1">
      <alignment horizontal="center" vertical="center"/>
    </xf>
    <xf numFmtId="2" fontId="18" fillId="0" borderId="3" xfId="1" applyNumberFormat="1" applyFont="1" applyBorder="1" applyAlignment="1">
      <alignment horizontal="center" vertical="center" wrapText="1"/>
    </xf>
    <xf numFmtId="2" fontId="16" fillId="4" borderId="8" xfId="1" applyNumberFormat="1" applyFont="1" applyFill="1" applyBorder="1" applyAlignment="1">
      <alignment horizontal="justify" vertical="center" wrapText="1"/>
    </xf>
    <xf numFmtId="0" fontId="16" fillId="4" borderId="8" xfId="1" applyFont="1" applyFill="1" applyBorder="1" applyAlignment="1">
      <alignment horizontal="justify" vertical="center" wrapText="1"/>
    </xf>
    <xf numFmtId="167" fontId="17" fillId="4" borderId="9" xfId="1" applyNumberFormat="1" applyFont="1" applyFill="1" applyBorder="1" applyAlignment="1">
      <alignment horizontal="center" vertical="center"/>
    </xf>
    <xf numFmtId="0" fontId="32" fillId="5" borderId="3" xfId="1" applyFont="1" applyFill="1" applyBorder="1" applyAlignment="1">
      <alignment horizontal="left" vertical="center" wrapText="1"/>
    </xf>
    <xf numFmtId="2" fontId="16" fillId="0" borderId="8" xfId="1" applyNumberFormat="1" applyFont="1" applyBorder="1" applyAlignment="1">
      <alignment horizontal="justify" vertical="center" wrapText="1"/>
    </xf>
    <xf numFmtId="0" fontId="16" fillId="0" borderId="8" xfId="1" applyFont="1" applyBorder="1" applyAlignment="1">
      <alignment horizontal="justify" vertical="center" wrapText="1"/>
    </xf>
    <xf numFmtId="0" fontId="17" fillId="0" borderId="8" xfId="1" applyFont="1" applyBorder="1" applyAlignment="1">
      <alignment horizontal="center" vertical="center"/>
    </xf>
    <xf numFmtId="167" fontId="17" fillId="0" borderId="9" xfId="1" applyNumberFormat="1" applyFont="1" applyBorder="1" applyAlignment="1">
      <alignment horizontal="center" vertical="center"/>
    </xf>
    <xf numFmtId="168" fontId="15" fillId="0" borderId="7" xfId="3" applyFont="1" applyFill="1" applyBorder="1" applyAlignment="1">
      <alignment horizontal="center" vertical="center"/>
    </xf>
    <xf numFmtId="0" fontId="2" fillId="0" borderId="0" xfId="0" applyFont="1" applyAlignment="1">
      <alignment horizontal="justify" vertical="center" wrapText="1"/>
    </xf>
    <xf numFmtId="0" fontId="32" fillId="0" borderId="7" xfId="1" applyFont="1" applyBorder="1" applyAlignment="1">
      <alignment vertical="center" wrapText="1"/>
    </xf>
    <xf numFmtId="0" fontId="2" fillId="0" borderId="8" xfId="0" applyFont="1" applyBorder="1" applyAlignment="1">
      <alignment vertical="center" wrapText="1"/>
    </xf>
    <xf numFmtId="0" fontId="1" fillId="0" borderId="8" xfId="0" applyFont="1" applyBorder="1" applyAlignment="1">
      <alignment vertical="center"/>
    </xf>
    <xf numFmtId="0" fontId="1" fillId="0" borderId="9" xfId="0" applyFont="1" applyBorder="1" applyAlignment="1">
      <alignment vertical="center"/>
    </xf>
    <xf numFmtId="0" fontId="13" fillId="3" borderId="7" xfId="1" applyFont="1" applyFill="1" applyBorder="1" applyAlignment="1">
      <alignment horizontal="center" vertical="center" wrapText="1"/>
    </xf>
    <xf numFmtId="0" fontId="13" fillId="3" borderId="8" xfId="1" applyFont="1" applyFill="1" applyBorder="1" applyAlignment="1">
      <alignment horizontal="left" vertical="center" wrapText="1"/>
    </xf>
    <xf numFmtId="0" fontId="14" fillId="3" borderId="8" xfId="1" applyFont="1" applyFill="1" applyBorder="1" applyAlignment="1">
      <alignment horizontal="left" vertical="center" wrapText="1"/>
    </xf>
    <xf numFmtId="0" fontId="14" fillId="3" borderId="9" xfId="1" applyFont="1" applyFill="1" applyBorder="1" applyAlignment="1">
      <alignment horizontal="left" vertical="center" wrapText="1"/>
    </xf>
    <xf numFmtId="0" fontId="2" fillId="0" borderId="3" xfId="0" applyFont="1" applyBorder="1" applyAlignment="1">
      <alignment horizontal="justify" vertical="center" wrapText="1"/>
    </xf>
    <xf numFmtId="0" fontId="16" fillId="0" borderId="3" xfId="1" applyFont="1" applyBorder="1" applyAlignment="1">
      <alignment horizontal="left" vertical="center" wrapText="1"/>
    </xf>
    <xf numFmtId="0" fontId="17" fillId="0" borderId="3" xfId="1" applyFont="1" applyBorder="1" applyAlignment="1">
      <alignment horizontal="center" vertical="center" wrapText="1"/>
    </xf>
    <xf numFmtId="0" fontId="18" fillId="0" borderId="21" xfId="1" applyFont="1" applyBorder="1" applyAlignment="1">
      <alignment horizontal="center" vertical="center" wrapText="1"/>
    </xf>
    <xf numFmtId="0" fontId="15" fillId="0" borderId="21" xfId="1" applyBorder="1" applyAlignment="1">
      <alignment horizontal="left" vertical="center" wrapText="1"/>
    </xf>
    <xf numFmtId="0" fontId="15" fillId="0" borderId="21" xfId="1" applyBorder="1" applyAlignment="1">
      <alignment horizontal="center" vertical="center"/>
    </xf>
    <xf numFmtId="168" fontId="15" fillId="0" borderId="21" xfId="3" applyFont="1" applyFill="1" applyBorder="1" applyAlignment="1">
      <alignment horizontal="center" vertical="center"/>
    </xf>
    <xf numFmtId="168" fontId="15" fillId="0" borderId="3" xfId="3" applyFont="1" applyBorder="1" applyAlignment="1">
      <alignment horizontal="center" vertical="center"/>
    </xf>
    <xf numFmtId="164" fontId="4" fillId="0" borderId="0" xfId="0" applyNumberFormat="1" applyFont="1" applyAlignment="1">
      <alignmen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vertical="center"/>
    </xf>
    <xf numFmtId="168" fontId="15" fillId="7" borderId="3" xfId="3" applyFont="1" applyFill="1" applyBorder="1" applyAlignment="1">
      <alignment horizontal="center" vertical="center"/>
    </xf>
    <xf numFmtId="0" fontId="18" fillId="7" borderId="3" xfId="1" applyFont="1" applyFill="1" applyBorder="1" applyAlignment="1">
      <alignment horizontal="center" vertical="center" wrapText="1"/>
    </xf>
    <xf numFmtId="164" fontId="12" fillId="0" borderId="3" xfId="0" applyNumberFormat="1" applyFont="1" applyBorder="1" applyAlignment="1">
      <alignment horizontal="right" vertical="center"/>
    </xf>
    <xf numFmtId="0" fontId="3" fillId="0" borderId="0" xfId="0" applyFont="1" applyAlignment="1">
      <alignment horizontal="center" vertical="center"/>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9" fillId="2" borderId="1" xfId="0" applyFont="1" applyFill="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vertical="center"/>
    </xf>
    <xf numFmtId="0" fontId="27" fillId="2" borderId="0" xfId="0" applyFont="1" applyFill="1" applyAlignment="1">
      <alignment horizontal="center" vertical="center"/>
    </xf>
    <xf numFmtId="0" fontId="4" fillId="0" borderId="0" xfId="0" applyFont="1" applyAlignment="1">
      <alignment horizontal="center" vertical="center"/>
    </xf>
    <xf numFmtId="0" fontId="1" fillId="0" borderId="16" xfId="0" applyFont="1" applyBorder="1" applyAlignment="1">
      <alignment horizontal="center" vertical="center"/>
    </xf>
    <xf numFmtId="0" fontId="1" fillId="0" borderId="11"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33" fillId="0" borderId="0" xfId="0" applyFont="1" applyAlignment="1">
      <alignment horizontal="center" vertical="center" wrapText="1"/>
    </xf>
    <xf numFmtId="0" fontId="33" fillId="0" borderId="0" xfId="0" applyFont="1" applyAlignment="1">
      <alignment horizontal="center" vertical="center"/>
    </xf>
    <xf numFmtId="0" fontId="13" fillId="3" borderId="5" xfId="1" applyFont="1" applyFill="1" applyBorder="1" applyAlignment="1">
      <alignment horizontal="left" vertical="center"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6" fillId="7" borderId="3" xfId="1" applyFont="1" applyFill="1" applyBorder="1" applyAlignment="1">
      <alignment horizontal="center" vertical="center" wrapText="1"/>
    </xf>
  </cellXfs>
  <cellStyles count="4">
    <cellStyle name="Euro 2" xfId="2" xr:uid="{389968A7-A686-451F-89FA-DA14468ED39E}"/>
    <cellStyle name="Milliers 2" xfId="3" xr:uid="{B19007C7-55D2-4CB5-A65F-B43EDB3C0836}"/>
    <cellStyle name="Normal" xfId="0" builtinId="0"/>
    <cellStyle name="Normal 2" xfId="1" xr:uid="{CEAAA870-2B13-4996-ABDF-52BE7213DD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1371601</xdr:colOff>
      <xdr:row>3</xdr:row>
      <xdr:rowOff>36093</xdr:rowOff>
    </xdr:to>
    <xdr:pic>
      <xdr:nvPicPr>
        <xdr:cNvPr id="2" name="Image 1" descr="Une image contenant Police, Graphique, Bleu électrique, logo&#10;&#10;Le contenu généré par l’IA peut être incorrect.">
          <a:extLst>
            <a:ext uri="{FF2B5EF4-FFF2-40B4-BE49-F238E27FC236}">
              <a16:creationId xmlns:a16="http://schemas.microsoft.com/office/drawing/2014/main" id="{77AB0B2A-1C56-44A3-BCFA-86D957C76C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1912620" cy="561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17585</xdr:colOff>
      <xdr:row>0</xdr:row>
      <xdr:rowOff>11723</xdr:rowOff>
    </xdr:from>
    <xdr:to>
      <xdr:col>1</xdr:col>
      <xdr:colOff>855784</xdr:colOff>
      <xdr:row>2</xdr:row>
      <xdr:rowOff>142916</xdr:rowOff>
    </xdr:to>
    <xdr:pic>
      <xdr:nvPicPr>
        <xdr:cNvPr id="2" name="Image 1" descr="Une image contenant Police, Graphique, Bleu électrique, logo&#10;&#10;Le contenu généré par l’IA peut être incorrect.">
          <a:extLst>
            <a:ext uri="{FF2B5EF4-FFF2-40B4-BE49-F238E27FC236}">
              <a16:creationId xmlns:a16="http://schemas.microsoft.com/office/drawing/2014/main" id="{FB53A222-B5D5-4403-B8F1-0532C8D8FA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85" y="11723"/>
          <a:ext cx="1630679" cy="496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cira-my.sharepoint.com/personal/l_romagny_grandest_cci_fr/Documents/0%20Consultations%20en%20cours%20Laurence%20Romagny/CCI51.08%20LES%20MESNEUX%20TVX%20LES%20VIANNERIES%202%20LOT%201/14-DQE%20BPU%20-Les%20Mesneux%20TVX%20-%20Lot%201.xlsx" TargetMode="External"/><Relationship Id="rId1" Type="http://schemas.openxmlformats.org/officeDocument/2006/relationships/externalLinkPath" Target="14-DQE%20BPU%20-Les%20Mesneux%20TVX%20-%20Lo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QE Lot 1 - valorisé"/>
      <sheetName val="Lot 1 - BPU"/>
    </sheetNames>
    <sheetDataSet>
      <sheetData sheetId="0" refreshError="1">
        <row r="19">
          <cell r="A19">
            <v>1</v>
          </cell>
          <cell r="B19" t="str">
            <v xml:space="preserve">POSTES GENERAUX </v>
          </cell>
        </row>
        <row r="21">
          <cell r="A21" t="str">
            <v>1.1</v>
          </cell>
          <cell r="B21" t="str">
            <v>TRAVAUX PREPARATOIRES</v>
          </cell>
        </row>
        <row r="23">
          <cell r="A23" t="str">
            <v xml:space="preserve"> 1.1.1</v>
          </cell>
          <cell r="B23" t="str">
            <v>Préparation de chantier</v>
          </cell>
          <cell r="C23" t="str">
            <v>Ft</v>
          </cell>
          <cell r="F23">
            <v>0</v>
          </cell>
        </row>
        <row r="24">
          <cell r="A24" t="str">
            <v xml:space="preserve"> 1.1.2</v>
          </cell>
          <cell r="B24" t="str">
            <v>Etudes, plans &amp; documents d'exécution</v>
          </cell>
          <cell r="C24" t="str">
            <v>Ft</v>
          </cell>
          <cell r="F24">
            <v>0</v>
          </cell>
        </row>
        <row r="25">
          <cell r="A25" t="str">
            <v xml:space="preserve"> 1.1.3</v>
          </cell>
          <cell r="B25" t="str">
            <v>Plan d'assurance qualité</v>
          </cell>
          <cell r="C25" t="str">
            <v>Ft</v>
          </cell>
          <cell r="E25">
            <v>0</v>
          </cell>
        </row>
        <row r="27">
          <cell r="A27" t="str">
            <v>1.2</v>
          </cell>
          <cell r="B27" t="str">
            <v>INSTALLATION de CHANTIER</v>
          </cell>
        </row>
        <row r="29">
          <cell r="A29" t="str">
            <v>1.2.1</v>
          </cell>
          <cell r="B29" t="str">
            <v>Installation de chantier</v>
          </cell>
          <cell r="E29">
            <v>0</v>
          </cell>
        </row>
        <row r="30">
          <cell r="A30" t="str">
            <v>1.2.2</v>
          </cell>
          <cell r="B30" t="str">
            <v>Signalisation de chantier</v>
          </cell>
        </row>
        <row r="31">
          <cell r="A31" t="str">
            <v>a</v>
          </cell>
          <cell r="B31" t="str">
            <v>Terme fixe (installation et repli)</v>
          </cell>
          <cell r="C31" t="str">
            <v>Ft</v>
          </cell>
          <cell r="E31">
            <v>0</v>
          </cell>
        </row>
        <row r="32">
          <cell r="A32" t="str">
            <v>b</v>
          </cell>
          <cell r="B32" t="str">
            <v>Terme journalier</v>
          </cell>
          <cell r="C32" t="str">
            <v>j</v>
          </cell>
          <cell r="E32">
            <v>0</v>
          </cell>
        </row>
        <row r="33">
          <cell r="A33" t="str">
            <v>1.2.3</v>
          </cell>
          <cell r="B33" t="str">
            <v>Panneau de chantier</v>
          </cell>
          <cell r="C33" t="str">
            <v>u</v>
          </cell>
          <cell r="F33">
            <v>0</v>
          </cell>
        </row>
        <row r="34">
          <cell r="A34" t="str">
            <v>1.2.4</v>
          </cell>
          <cell r="B34" t="str">
            <v>Remise en état des lieux</v>
          </cell>
          <cell r="C34" t="str">
            <v>Ft</v>
          </cell>
          <cell r="E34">
            <v>0</v>
          </cell>
        </row>
        <row r="36">
          <cell r="A36" t="str">
            <v>1.3</v>
          </cell>
          <cell r="B36" t="str">
            <v>TRAVAUX PREALABLES</v>
          </cell>
        </row>
        <row r="38">
          <cell r="A38" t="str">
            <v>1.3.1</v>
          </cell>
          <cell r="B38" t="str">
            <v>Constat d'huissier</v>
          </cell>
          <cell r="C38" t="str">
            <v>Ft</v>
          </cell>
          <cell r="E38">
            <v>0</v>
          </cell>
        </row>
        <row r="39">
          <cell r="A39" t="str">
            <v>1.3.2</v>
          </cell>
          <cell r="B39" t="str">
            <v>Repérage, piquetage et marquage des réseaux existants</v>
          </cell>
          <cell r="C39" t="str">
            <v>Ft</v>
          </cell>
          <cell r="E39">
            <v>0</v>
          </cell>
        </row>
        <row r="40">
          <cell r="A40" t="str">
            <v>1.3.3</v>
          </cell>
          <cell r="B40" t="str">
            <v>Investigations &amp; sondages complémentaires</v>
          </cell>
        </row>
        <row r="41">
          <cell r="A41" t="str">
            <v>a</v>
          </cell>
          <cell r="B41" t="str">
            <v>Sondages canalisation AEP</v>
          </cell>
          <cell r="C41" t="str">
            <v>ml</v>
          </cell>
          <cell r="E41">
            <v>0</v>
          </cell>
        </row>
        <row r="42">
          <cell r="A42" t="str">
            <v>b</v>
          </cell>
          <cell r="B42" t="str">
            <v>Sondages canalisation EU</v>
          </cell>
          <cell r="C42" t="str">
            <v>ml</v>
          </cell>
          <cell r="E42">
            <v>0</v>
          </cell>
        </row>
        <row r="43">
          <cell r="A43" t="str">
            <v>c</v>
          </cell>
          <cell r="B43" t="str">
            <v>Sondages canalisation EP</v>
          </cell>
          <cell r="C43" t="str">
            <v>ml</v>
          </cell>
          <cell r="E43">
            <v>0</v>
          </cell>
        </row>
        <row r="44">
          <cell r="A44" t="str">
            <v>1.3.4</v>
          </cell>
          <cell r="B44" t="str">
            <v>Implantation &amp; piquetage des ouvrages</v>
          </cell>
          <cell r="C44" t="str">
            <v>Ft</v>
          </cell>
          <cell r="E44">
            <v>0</v>
          </cell>
        </row>
        <row r="46">
          <cell r="A46" t="str">
            <v>1.4</v>
          </cell>
          <cell r="B46" t="str">
            <v xml:space="preserve">ETUDES DE SOL ET DE TRAITEMENT </v>
          </cell>
        </row>
        <row r="48">
          <cell r="A48" t="str">
            <v>1.4.1</v>
          </cell>
          <cell r="B48" t="str">
            <v xml:space="preserve">Reconnaissance et prélevement </v>
          </cell>
          <cell r="C48" t="str">
            <v>Ft</v>
          </cell>
          <cell r="E48">
            <v>0</v>
          </cell>
        </row>
        <row r="49">
          <cell r="A49" t="str">
            <v>1.4.2</v>
          </cell>
          <cell r="B49" t="str">
            <v>Analyse GTR / Aptitude Remblai</v>
          </cell>
          <cell r="C49" t="str">
            <v>Ft</v>
          </cell>
          <cell r="E49">
            <v>0</v>
          </cell>
        </row>
        <row r="50">
          <cell r="A50" t="str">
            <v>1.4.3</v>
          </cell>
          <cell r="B50" t="str">
            <v>Etude de traitement et contrôles</v>
          </cell>
          <cell r="C50" t="str">
            <v>Ft</v>
          </cell>
          <cell r="E50">
            <v>0</v>
          </cell>
        </row>
        <row r="52">
          <cell r="A52" t="str">
            <v>1.5</v>
          </cell>
          <cell r="B52" t="str">
            <v>RECOLLEMENTS</v>
          </cell>
        </row>
        <row r="54">
          <cell r="A54" t="str">
            <v>1.5.1</v>
          </cell>
          <cell r="B54" t="str">
            <v>Levés, situation, plan de récollement des ouvrages</v>
          </cell>
          <cell r="C54" t="str">
            <v>Ft</v>
          </cell>
          <cell r="E54">
            <v>0</v>
          </cell>
        </row>
        <row r="55">
          <cell r="A55" t="str">
            <v>1.5.2</v>
          </cell>
          <cell r="B55" t="str">
            <v>Dossier des ouvrages exécutés</v>
          </cell>
          <cell r="C55" t="str">
            <v>Ft</v>
          </cell>
          <cell r="E55">
            <v>0</v>
          </cell>
        </row>
        <row r="57">
          <cell r="A57">
            <v>2</v>
          </cell>
          <cell r="B57" t="str">
            <v xml:space="preserve">TERRASSEMENT </v>
          </cell>
        </row>
        <row r="59">
          <cell r="A59" t="str">
            <v>2.1</v>
          </cell>
          <cell r="B59" t="str">
            <v>Décapage Terre Végétal</v>
          </cell>
        </row>
        <row r="61">
          <cell r="A61" t="str">
            <v>2.1.1</v>
          </cell>
          <cell r="B61" t="str">
            <v xml:space="preserve">Décapage terre végétal  et mise en stock provisoire sur le chantier </v>
          </cell>
          <cell r="C61" t="str">
            <v>m3</v>
          </cell>
          <cell r="E61">
            <v>0</v>
          </cell>
        </row>
        <row r="62">
          <cell r="A62" t="str">
            <v>2.1.2</v>
          </cell>
          <cell r="B62" t="str">
            <v xml:space="preserve">Décapage de la terre végétale et évacuation </v>
          </cell>
          <cell r="C62" t="str">
            <v>m3</v>
          </cell>
          <cell r="E62">
            <v>0</v>
          </cell>
        </row>
        <row r="63">
          <cell r="A63" t="str">
            <v>2.1.3</v>
          </cell>
          <cell r="B63" t="str">
            <v>Reprise et mise en œuvre de terre végétale dans espaces verts</v>
          </cell>
          <cell r="C63" t="str">
            <v>m3</v>
          </cell>
          <cell r="E63">
            <v>0</v>
          </cell>
        </row>
        <row r="64">
          <cell r="A64" t="str">
            <v>2.1.4</v>
          </cell>
          <cell r="B64" t="str">
            <v xml:space="preserve">Reprise de terre végétal pour la réalisation de Noue d'infiltration </v>
          </cell>
          <cell r="C64" t="str">
            <v>m3</v>
          </cell>
          <cell r="E64">
            <v>0</v>
          </cell>
        </row>
        <row r="66">
          <cell r="A66" t="str">
            <v>2.2</v>
          </cell>
          <cell r="B66" t="str">
            <v>Déblai/Remblai</v>
          </cell>
        </row>
        <row r="68">
          <cell r="A68" t="str">
            <v>2.2.1</v>
          </cell>
          <cell r="B68" t="str">
            <v>Terrassement en déblai</v>
          </cell>
          <cell r="C68" t="str">
            <v>m3</v>
          </cell>
          <cell r="E68">
            <v>0</v>
          </cell>
        </row>
        <row r="69">
          <cell r="A69" t="str">
            <v>2.2.2</v>
          </cell>
          <cell r="B69" t="str">
            <v>Déblai mis en remblai</v>
          </cell>
          <cell r="C69" t="str">
            <v>m3</v>
          </cell>
          <cell r="E69">
            <v>0</v>
          </cell>
        </row>
        <row r="70">
          <cell r="A70" t="str">
            <v>2.2.3</v>
          </cell>
          <cell r="B70" t="str">
            <v>Purges</v>
          </cell>
          <cell r="E70">
            <v>0</v>
          </cell>
        </row>
        <row r="71">
          <cell r="A71" t="str">
            <v>2.2.4</v>
          </cell>
          <cell r="B71" t="str">
            <v xml:space="preserve">Remblai d'apport </v>
          </cell>
          <cell r="C71" t="str">
            <v>m3</v>
          </cell>
          <cell r="E71">
            <v>0</v>
          </cell>
        </row>
        <row r="73">
          <cell r="A73">
            <v>3</v>
          </cell>
          <cell r="B73" t="str">
            <v xml:space="preserve">ASSAINISSEMENT - EAUX PLUVIALES </v>
          </cell>
        </row>
        <row r="75">
          <cell r="A75" t="str">
            <v>3.1</v>
          </cell>
          <cell r="B75" t="str">
            <v>Dévoiement canalisation d’eau pluviale</v>
          </cell>
        </row>
        <row r="77">
          <cell r="A77" t="str">
            <v>3.1.1</v>
          </cell>
          <cell r="B77" t="str">
            <v>Création d'un regard de visite sur canalisation existante</v>
          </cell>
          <cell r="C77" t="str">
            <v xml:space="preserve">u </v>
          </cell>
          <cell r="E77">
            <v>0</v>
          </cell>
        </row>
        <row r="78">
          <cell r="A78" t="str">
            <v>3.1.2</v>
          </cell>
          <cell r="B78" t="str">
            <v>Fourniture et pose d’une nouvelle canalisation EP en PVC Ø 200</v>
          </cell>
          <cell r="C78" t="str">
            <v>ml</v>
          </cell>
        </row>
        <row r="79">
          <cell r="A79" t="str">
            <v>3.1.3</v>
          </cell>
          <cell r="B79" t="str">
            <v xml:space="preserve">Fourniture et pose de regard de visite </v>
          </cell>
          <cell r="C79" t="str">
            <v xml:space="preserve">u </v>
          </cell>
        </row>
        <row r="81">
          <cell r="A81" t="str">
            <v>3.2</v>
          </cell>
          <cell r="B81" t="str">
            <v>Réalisation de Massif drainat dans les noues</v>
          </cell>
        </row>
        <row r="83">
          <cell r="A83" t="str">
            <v>3.2.1</v>
          </cell>
          <cell r="B83" t="str">
            <v xml:space="preserve">Déblai Complémentaire </v>
          </cell>
          <cell r="C83" t="str">
            <v>m3</v>
          </cell>
          <cell r="E83">
            <v>0</v>
          </cell>
        </row>
        <row r="84">
          <cell r="A84" t="str">
            <v>3.2.3</v>
          </cell>
          <cell r="B84" t="str">
            <v>Géotextile</v>
          </cell>
          <cell r="C84" t="str">
            <v>m²</v>
          </cell>
          <cell r="E84">
            <v>0</v>
          </cell>
        </row>
        <row r="85">
          <cell r="A85" t="str">
            <v>3.2.2</v>
          </cell>
          <cell r="B85" t="str">
            <v>Fourniture et mise en œuvre de 40/80 pour massifs drainants</v>
          </cell>
          <cell r="C85" t="str">
            <v>m3</v>
          </cell>
          <cell r="E85">
            <v>0</v>
          </cell>
        </row>
        <row r="87">
          <cell r="A87" t="str">
            <v>3.3</v>
          </cell>
          <cell r="B87" t="str">
            <v>ESSAIS</v>
          </cell>
          <cell r="E87"/>
        </row>
        <row r="89">
          <cell r="A89" t="str">
            <v>3.3.1</v>
          </cell>
          <cell r="B89" t="str">
            <v>Essais etanchéité &amp; compactage</v>
          </cell>
          <cell r="C89" t="str">
            <v>Ft</v>
          </cell>
          <cell r="E89">
            <v>0</v>
          </cell>
        </row>
        <row r="91">
          <cell r="A91">
            <v>4</v>
          </cell>
          <cell r="B91" t="str">
            <v xml:space="preserve">ASSAINISSEMENT - EAUX USEES </v>
          </cell>
        </row>
        <row r="93">
          <cell r="A93" t="str">
            <v>4.1</v>
          </cell>
          <cell r="B93" t="str">
            <v xml:space="preserve">RESEAU EAU USEES </v>
          </cell>
          <cell r="E93"/>
        </row>
        <row r="95">
          <cell r="A95" t="str">
            <v>4.1.1</v>
          </cell>
          <cell r="B95" t="str">
            <v>Raccordement sur canalisation existante</v>
          </cell>
          <cell r="C95" t="str">
            <v>Ft</v>
          </cell>
          <cell r="E95">
            <v>0</v>
          </cell>
        </row>
        <row r="96">
          <cell r="A96" t="str">
            <v>4.1.2</v>
          </cell>
          <cell r="B96" t="str">
            <v>Canalisation en PVC (classe CR8) Ø200 mm</v>
          </cell>
          <cell r="C96" t="str">
            <v>ml</v>
          </cell>
          <cell r="E96">
            <v>0</v>
          </cell>
        </row>
        <row r="97">
          <cell r="A97" t="str">
            <v>4.1.3</v>
          </cell>
          <cell r="B97" t="str">
            <v>Fourniture et pose de regard de visite Ø1000</v>
          </cell>
          <cell r="C97" t="str">
            <v>u</v>
          </cell>
          <cell r="E97">
            <v>0</v>
          </cell>
        </row>
        <row r="99">
          <cell r="A99" t="str">
            <v>4.2</v>
          </cell>
          <cell r="B99" t="str">
            <v xml:space="preserve">Branchement </v>
          </cell>
        </row>
        <row r="101">
          <cell r="A101" t="str">
            <v>4.2.1</v>
          </cell>
          <cell r="B101" t="str">
            <v xml:space="preserve">Branchement </v>
          </cell>
          <cell r="C101" t="str">
            <v xml:space="preserve">u </v>
          </cell>
          <cell r="E101">
            <v>0</v>
          </cell>
        </row>
        <row r="102">
          <cell r="A102" t="str">
            <v>4.2.2</v>
          </cell>
          <cell r="B102" t="str">
            <v xml:space="preserve">Regard de branchement </v>
          </cell>
          <cell r="C102" t="str">
            <v>u</v>
          </cell>
          <cell r="E102">
            <v>0</v>
          </cell>
        </row>
        <row r="104">
          <cell r="A104" t="str">
            <v>4.3</v>
          </cell>
          <cell r="B104" t="str">
            <v>ESSAIS</v>
          </cell>
        </row>
        <row r="106">
          <cell r="A106" t="str">
            <v>4.3.1</v>
          </cell>
          <cell r="B106" t="str">
            <v>Essais etanchéité &amp; compactage</v>
          </cell>
          <cell r="C106" t="str">
            <v>Ft</v>
          </cell>
          <cell r="E106">
            <v>0</v>
          </cell>
        </row>
        <row r="108">
          <cell r="A108">
            <v>5</v>
          </cell>
          <cell r="B108" t="str">
            <v>ADDUCTION EAU POTABLE &amp; DEFENSE INCENDIE</v>
          </cell>
        </row>
        <row r="110">
          <cell r="A110" t="str">
            <v>5.1</v>
          </cell>
          <cell r="B110" t="str">
            <v>ADDUCTION EAU POTABLE</v>
          </cell>
        </row>
        <row r="112">
          <cell r="A112" t="str">
            <v>5.1.1</v>
          </cell>
          <cell r="B112" t="str">
            <v>Raccordement sur canalisation existante</v>
          </cell>
          <cell r="C112" t="str">
            <v>Ft</v>
          </cell>
          <cell r="E112">
            <v>0</v>
          </cell>
        </row>
        <row r="113">
          <cell r="A113" t="str">
            <v>5.1.2</v>
          </cell>
          <cell r="B113" t="str">
            <v>PEHD Ø125 mm (DNExt)</v>
          </cell>
          <cell r="C113" t="str">
            <v>ml</v>
          </cell>
          <cell r="E113">
            <v>0</v>
          </cell>
        </row>
        <row r="114">
          <cell r="A114" t="str">
            <v>5.1.3</v>
          </cell>
          <cell r="B114" t="str">
            <v>Té 100/100/100</v>
          </cell>
          <cell r="C114" t="str">
            <v xml:space="preserve">u </v>
          </cell>
          <cell r="E114">
            <v>0</v>
          </cell>
        </row>
        <row r="115">
          <cell r="A115" t="str">
            <v>5.1.4</v>
          </cell>
          <cell r="B115" t="str">
            <v>Coude DN 100 / PEHD 125</v>
          </cell>
          <cell r="C115" t="str">
            <v xml:space="preserve">u </v>
          </cell>
          <cell r="E115">
            <v>0</v>
          </cell>
        </row>
        <row r="116">
          <cell r="A116" t="str">
            <v>5.1.5</v>
          </cell>
          <cell r="B116" t="str">
            <v>Vannes de sectionnements</v>
          </cell>
          <cell r="C116" t="str">
            <v xml:space="preserve">u </v>
          </cell>
          <cell r="E116">
            <v>0</v>
          </cell>
        </row>
        <row r="117">
          <cell r="A117" t="str">
            <v>5.1.6</v>
          </cell>
          <cell r="B117" t="str">
            <v>Ventouse</v>
          </cell>
          <cell r="C117" t="str">
            <v xml:space="preserve">u </v>
          </cell>
          <cell r="E117">
            <v>0</v>
          </cell>
        </row>
        <row r="118">
          <cell r="A118" t="str">
            <v>5.1.7</v>
          </cell>
          <cell r="B118" t="str">
            <v xml:space="preserve">Purge </v>
          </cell>
          <cell r="C118" t="str">
            <v xml:space="preserve">u </v>
          </cell>
          <cell r="E118">
            <v>0</v>
          </cell>
        </row>
        <row r="119">
          <cell r="A119" t="str">
            <v>5.1.8</v>
          </cell>
          <cell r="B119" t="str">
            <v xml:space="preserve">Plaque pleine </v>
          </cell>
          <cell r="C119" t="str">
            <v xml:space="preserve">u </v>
          </cell>
          <cell r="E119">
            <v>0</v>
          </cell>
        </row>
        <row r="121">
          <cell r="A121" t="str">
            <v>5.1.9</v>
          </cell>
          <cell r="B121" t="str">
            <v>Branchement Ø63 mm</v>
          </cell>
          <cell r="C121" t="str">
            <v>ml</v>
          </cell>
          <cell r="E121">
            <v>0</v>
          </cell>
        </row>
        <row r="122">
          <cell r="A122" t="str">
            <v>5.1.10</v>
          </cell>
          <cell r="B122" t="str">
            <v>Vanne de branchement</v>
          </cell>
          <cell r="C122" t="str">
            <v xml:space="preserve">u </v>
          </cell>
          <cell r="E122">
            <v>0</v>
          </cell>
        </row>
        <row r="123">
          <cell r="A123" t="str">
            <v>5.1.11</v>
          </cell>
          <cell r="B123" t="str">
            <v>Regard de branchement</v>
          </cell>
          <cell r="C123" t="str">
            <v xml:space="preserve">u </v>
          </cell>
          <cell r="E123">
            <v>0</v>
          </cell>
        </row>
        <row r="125">
          <cell r="A125" t="str">
            <v>5.2</v>
          </cell>
          <cell r="B125" t="str">
            <v>INCENDIE</v>
          </cell>
        </row>
        <row r="127">
          <cell r="A127" t="str">
            <v>5.2.1</v>
          </cell>
          <cell r="B127" t="str">
            <v>Té 100/100/100</v>
          </cell>
          <cell r="C127" t="str">
            <v xml:space="preserve">u </v>
          </cell>
          <cell r="E127">
            <v>0</v>
          </cell>
        </row>
        <row r="128">
          <cell r="A128" t="str">
            <v>5.2.2</v>
          </cell>
          <cell r="B128" t="str">
            <v>Poteaux incendies</v>
          </cell>
          <cell r="C128" t="str">
            <v xml:space="preserve">u </v>
          </cell>
          <cell r="E128">
            <v>0</v>
          </cell>
        </row>
        <row r="129">
          <cell r="A129" t="str">
            <v>5.2.3</v>
          </cell>
          <cell r="B129" t="str">
            <v>Vannes de manœuvres</v>
          </cell>
          <cell r="C129" t="str">
            <v xml:space="preserve">u </v>
          </cell>
          <cell r="E129">
            <v>0</v>
          </cell>
        </row>
        <row r="131">
          <cell r="A131" t="str">
            <v>5.3</v>
          </cell>
          <cell r="B131" t="str">
            <v>ESSAIS</v>
          </cell>
        </row>
        <row r="133">
          <cell r="A133" t="str">
            <v>5.3.1</v>
          </cell>
          <cell r="B133" t="str">
            <v>Essais de mise en pression</v>
          </cell>
          <cell r="C133" t="str">
            <v>Ft</v>
          </cell>
          <cell r="E133">
            <v>0</v>
          </cell>
        </row>
        <row r="134">
          <cell r="A134" t="str">
            <v>5.3.2</v>
          </cell>
          <cell r="B134" t="str">
            <v>Essais bactériologiques</v>
          </cell>
          <cell r="C134" t="str">
            <v>Ft</v>
          </cell>
          <cell r="E134">
            <v>0</v>
          </cell>
        </row>
        <row r="135">
          <cell r="A135" t="str">
            <v>5.3.3</v>
          </cell>
          <cell r="B135" t="str">
            <v>Essais poteaux incendies</v>
          </cell>
          <cell r="C135" t="str">
            <v>Ft</v>
          </cell>
          <cell r="E135">
            <v>0</v>
          </cell>
        </row>
        <row r="137">
          <cell r="A137">
            <v>6</v>
          </cell>
          <cell r="B137" t="str">
            <v xml:space="preserve">VOIRIE </v>
          </cell>
        </row>
        <row r="139">
          <cell r="A139" t="str">
            <v>6.1</v>
          </cell>
          <cell r="B139" t="str">
            <v>RABOTAGE ENROBEE CHAUSSEE</v>
          </cell>
          <cell r="E139">
            <v>0</v>
          </cell>
        </row>
        <row r="141">
          <cell r="C141" t="str">
            <v>m²</v>
          </cell>
        </row>
        <row r="144">
          <cell r="A144" t="str">
            <v>6.2</v>
          </cell>
          <cell r="B144" t="str">
            <v>COUCHE DE FORME</v>
          </cell>
        </row>
        <row r="146">
          <cell r="A146" t="str">
            <v>6.2.1</v>
          </cell>
          <cell r="B146" t="str">
            <v>Traitement de sol (ép. 0,35m) - Objectif de portance PF2 (120Mpa)</v>
          </cell>
          <cell r="E146">
            <v>0</v>
          </cell>
        </row>
        <row r="147">
          <cell r="C147" t="str">
            <v>m3</v>
          </cell>
        </row>
        <row r="151">
          <cell r="A151" t="str">
            <v>6.2.2</v>
          </cell>
          <cell r="B151" t="str">
            <v xml:space="preserve">Déblai Complémentaire </v>
          </cell>
          <cell r="C151" t="str">
            <v>m3</v>
          </cell>
          <cell r="E151">
            <v>0</v>
          </cell>
        </row>
        <row r="154">
          <cell r="A154" t="str">
            <v>6.2.3</v>
          </cell>
          <cell r="B154" t="str">
            <v>Substitution Couche de forme en Matériaux Granulaire ( ép. 0,35m)</v>
          </cell>
          <cell r="E154">
            <v>0</v>
          </cell>
        </row>
        <row r="155">
          <cell r="C155" t="str">
            <v>m3</v>
          </cell>
        </row>
        <row r="157">
          <cell r="A157" t="str">
            <v>6.2.4</v>
          </cell>
          <cell r="B157" t="str">
            <v>Traitement de sol en place pour création d'un tourne à gauche  (tout inclus y compris enduit monocouche de protection) sur 0,45 m</v>
          </cell>
          <cell r="E157">
            <v>0</v>
          </cell>
        </row>
        <row r="158">
          <cell r="C158" t="str">
            <v>m²</v>
          </cell>
        </row>
        <row r="160">
          <cell r="A160" t="str">
            <v>6.2.5</v>
          </cell>
          <cell r="B160" t="str">
            <v xml:space="preserve">Enduit de cure gravillonné </v>
          </cell>
          <cell r="E160">
            <v>0</v>
          </cell>
        </row>
        <row r="161">
          <cell r="C161" t="str">
            <v>m²</v>
          </cell>
        </row>
        <row r="166">
          <cell r="A166" t="str">
            <v>6.3</v>
          </cell>
          <cell r="B166" t="str">
            <v xml:space="preserve">COUCHE DE BASE / LIAISON </v>
          </cell>
        </row>
        <row r="168">
          <cell r="A168" t="str">
            <v>6.3.1</v>
          </cell>
          <cell r="B168" t="str">
            <v>GC3 sur 32 cm</v>
          </cell>
          <cell r="E168">
            <v>0</v>
          </cell>
        </row>
        <row r="169">
          <cell r="C169" t="str">
            <v>m3</v>
          </cell>
        </row>
        <row r="174">
          <cell r="A174" t="str">
            <v>6.3.2</v>
          </cell>
          <cell r="B174" t="str">
            <v xml:space="preserve">Déblai Complémentaire </v>
          </cell>
          <cell r="C174" t="str">
            <v>m3</v>
          </cell>
          <cell r="E174">
            <v>0</v>
          </cell>
        </row>
        <row r="177">
          <cell r="A177" t="str">
            <v>6.3.4</v>
          </cell>
          <cell r="B177" t="str">
            <v>Géotextile</v>
          </cell>
          <cell r="C177" t="str">
            <v>m²</v>
          </cell>
          <cell r="E177">
            <v>0</v>
          </cell>
        </row>
        <row r="180">
          <cell r="A180" t="str">
            <v>6.3.4</v>
          </cell>
          <cell r="B180" t="str">
            <v>GNT sur 35 cm</v>
          </cell>
          <cell r="C180" t="str">
            <v>m3</v>
          </cell>
          <cell r="E180">
            <v>0</v>
          </cell>
        </row>
        <row r="183">
          <cell r="A183" t="str">
            <v>6.3.5</v>
          </cell>
          <cell r="B183" t="str">
            <v xml:space="preserve">Grave Bitume sur 8 cm </v>
          </cell>
          <cell r="C183" t="str">
            <v>t</v>
          </cell>
          <cell r="E183">
            <v>0</v>
          </cell>
        </row>
        <row r="187">
          <cell r="A187" t="str">
            <v>6.4</v>
          </cell>
          <cell r="B187" t="str">
            <v xml:space="preserve">COUCHE DE ROULEMENT </v>
          </cell>
        </row>
        <row r="189">
          <cell r="A189" t="str">
            <v>6.4.1</v>
          </cell>
          <cell r="B189" t="str">
            <v>EB10 35/50 sur 6 cm</v>
          </cell>
          <cell r="E189">
            <v>0</v>
          </cell>
        </row>
        <row r="190">
          <cell r="C190" t="str">
            <v>t</v>
          </cell>
        </row>
        <row r="195">
          <cell r="A195" t="str">
            <v>6.2.6</v>
          </cell>
          <cell r="B195" t="str">
            <v xml:space="preserve">Enduit Bicouche </v>
          </cell>
          <cell r="C195" t="str">
            <v>m²</v>
          </cell>
          <cell r="E195">
            <v>0</v>
          </cell>
        </row>
        <row r="198">
          <cell r="A198" t="str">
            <v>6.5</v>
          </cell>
          <cell r="B198" t="str">
            <v>ESSAIS</v>
          </cell>
        </row>
        <row r="200">
          <cell r="A200" t="str">
            <v>6.5.1</v>
          </cell>
          <cell r="B200" t="str">
            <v>Contrôle de recéption</v>
          </cell>
          <cell r="C200" t="str">
            <v>Ft</v>
          </cell>
          <cell r="E200">
            <v>0</v>
          </cell>
        </row>
        <row r="202">
          <cell r="A202" t="str">
            <v>6.6</v>
          </cell>
          <cell r="B202" t="str">
            <v>BORDURES</v>
          </cell>
        </row>
        <row r="204">
          <cell r="A204" t="str">
            <v>6.6.1</v>
          </cell>
          <cell r="B204" t="str">
            <v>T2</v>
          </cell>
          <cell r="E204">
            <v>0</v>
          </cell>
        </row>
        <row r="206">
          <cell r="A206" t="str">
            <v>6.6.2</v>
          </cell>
          <cell r="B206" t="str">
            <v>CS1</v>
          </cell>
          <cell r="E206">
            <v>0</v>
          </cell>
        </row>
        <row r="208">
          <cell r="A208" t="str">
            <v>6.6.3</v>
          </cell>
          <cell r="B208" t="str">
            <v>Voliges en délimitation des cheminement piétons</v>
          </cell>
          <cell r="E208">
            <v>0</v>
          </cell>
        </row>
        <row r="209">
          <cell r="C209" t="str">
            <v>ml</v>
          </cell>
        </row>
        <row r="211">
          <cell r="A211" t="str">
            <v>6.6.4</v>
          </cell>
          <cell r="B211" t="str">
            <v>Bordures Ilots I3</v>
          </cell>
          <cell r="E211">
            <v>0</v>
          </cell>
        </row>
        <row r="212">
          <cell r="C212" t="str">
            <v>ml</v>
          </cell>
        </row>
        <row r="216">
          <cell r="A216">
            <v>7</v>
          </cell>
          <cell r="B216" t="str">
            <v>VOIE MIXTE PIETONS/CYCLES ET TROTTOIRS</v>
          </cell>
        </row>
        <row r="218">
          <cell r="A218" t="str">
            <v>7.1</v>
          </cell>
          <cell r="B218" t="str">
            <v>VOIE MIXTE ET TROTTOIRS</v>
          </cell>
        </row>
        <row r="220">
          <cell r="A220" t="str">
            <v>7.1.1</v>
          </cell>
          <cell r="B220" t="str">
            <v>Déblai Complémentaire pour l'accottement RD6 E3</v>
          </cell>
          <cell r="C220" t="str">
            <v>m3</v>
          </cell>
          <cell r="E220">
            <v>0</v>
          </cell>
        </row>
        <row r="221">
          <cell r="A221" t="str">
            <v>7.1.2</v>
          </cell>
          <cell r="B221" t="str">
            <v>Géotextile</v>
          </cell>
          <cell r="C221" t="str">
            <v>m²</v>
          </cell>
          <cell r="E221">
            <v>0</v>
          </cell>
        </row>
        <row r="222">
          <cell r="A222" t="str">
            <v>7.1.3</v>
          </cell>
          <cell r="B222" t="str">
            <v>GNT 0/31,5  recyclé sur 25 cm</v>
          </cell>
          <cell r="C222" t="str">
            <v>m3</v>
          </cell>
          <cell r="E222">
            <v>0</v>
          </cell>
        </row>
        <row r="223">
          <cell r="A223" t="str">
            <v>7.1.4</v>
          </cell>
          <cell r="B223" t="str">
            <v xml:space="preserve">EB sur 3 cm </v>
          </cell>
          <cell r="C223" t="str">
            <v xml:space="preserve">t </v>
          </cell>
          <cell r="E223">
            <v>0</v>
          </cell>
        </row>
        <row r="225">
          <cell r="A225">
            <v>8</v>
          </cell>
          <cell r="B225" t="str">
            <v xml:space="preserve">SIGNALISATION </v>
          </cell>
        </row>
        <row r="227">
          <cell r="A227" t="str">
            <v>8.1</v>
          </cell>
          <cell r="B227" t="str">
            <v>SIGNALISATION HORIZONTAL</v>
          </cell>
        </row>
        <row r="229">
          <cell r="A229" t="str">
            <v>8.1.1</v>
          </cell>
          <cell r="B229" t="str">
            <v>Axe de chaussée discontinu (T1 2u)</v>
          </cell>
          <cell r="E229">
            <v>0</v>
          </cell>
        </row>
        <row r="231">
          <cell r="A231" t="str">
            <v>8.1.3</v>
          </cell>
          <cell r="B231" t="str">
            <v>Bord de chaussée continu (LC 3u)</v>
          </cell>
          <cell r="E231">
            <v>0</v>
          </cell>
        </row>
        <row r="235">
          <cell r="A235" t="str">
            <v>8.1.4</v>
          </cell>
          <cell r="B235" t="str">
            <v>Bande "Stop" (LC 50cm)</v>
          </cell>
          <cell r="E235">
            <v>0</v>
          </cell>
        </row>
        <row r="237">
          <cell r="A237" t="str">
            <v>8.1.5</v>
          </cell>
          <cell r="B237" t="str">
            <v>Passage piétons - Bandes de largeur 50 cm</v>
          </cell>
          <cell r="E237">
            <v>0</v>
          </cell>
        </row>
        <row r="239">
          <cell r="A239" t="str">
            <v>8.2</v>
          </cell>
          <cell r="B239" t="str">
            <v>SIGNALISATION HORIZONTAL MINI - GIRATOIRE</v>
          </cell>
        </row>
        <row r="241">
          <cell r="A241" t="str">
            <v>8.2.1</v>
          </cell>
          <cell r="B241" t="str">
            <v>Fourniture et mise en place de ligne cédez le passage ( T2 , blanc 50 cm)</v>
          </cell>
          <cell r="C241" t="str">
            <v>ml</v>
          </cell>
          <cell r="E241">
            <v>0</v>
          </cell>
        </row>
        <row r="242">
          <cell r="A242" t="str">
            <v>8.2.3</v>
          </cell>
          <cell r="B242" t="str">
            <v xml:space="preserve">Application de résine colorée antidérapante sur îlots du mini giratoire </v>
          </cell>
          <cell r="C242" t="str">
            <v>m²</v>
          </cell>
          <cell r="E242">
            <v>0</v>
          </cell>
        </row>
        <row r="244">
          <cell r="A244" t="str">
            <v>8.3</v>
          </cell>
          <cell r="B244" t="str">
            <v xml:space="preserve">SIGNALISATION  HORIZONTAL TOURNE A GAUCHE </v>
          </cell>
        </row>
        <row r="246">
          <cell r="A246" t="str">
            <v>8.3.1</v>
          </cell>
          <cell r="B246" t="str">
            <v>Zébra (50 cm)</v>
          </cell>
          <cell r="C246" t="str">
            <v>m²</v>
          </cell>
          <cell r="E246">
            <v>0</v>
          </cell>
        </row>
        <row r="247">
          <cell r="A247" t="str">
            <v>8.3.3</v>
          </cell>
          <cell r="B247" t="str">
            <v>Application de résine colorée antidérapante sur îlots</v>
          </cell>
          <cell r="C247" t="str">
            <v>m²</v>
          </cell>
          <cell r="E247">
            <v>0</v>
          </cell>
        </row>
        <row r="249">
          <cell r="A249" t="str">
            <v>8.4</v>
          </cell>
          <cell r="B249" t="str">
            <v>SIGNALISATION VERTICAL</v>
          </cell>
        </row>
        <row r="251">
          <cell r="A251" t="str">
            <v>8.4.1</v>
          </cell>
          <cell r="B251" t="str">
            <v>Panneau Type B14_30</v>
          </cell>
          <cell r="E251">
            <v>0</v>
          </cell>
        </row>
        <row r="253">
          <cell r="A253" t="str">
            <v>8.4.2</v>
          </cell>
          <cell r="B253" t="str">
            <v>Panneau Type B33</v>
          </cell>
          <cell r="E253">
            <v>0</v>
          </cell>
        </row>
        <row r="255">
          <cell r="A255" t="str">
            <v>8.4.3</v>
          </cell>
          <cell r="B255" t="str">
            <v>Panneau Type AB4</v>
          </cell>
          <cell r="E255">
            <v>0</v>
          </cell>
        </row>
        <row r="259">
          <cell r="A259" t="str">
            <v>8.4.4</v>
          </cell>
          <cell r="B259" t="str">
            <v>Panneau Type C115</v>
          </cell>
          <cell r="E259">
            <v>0</v>
          </cell>
        </row>
        <row r="260">
          <cell r="C260" t="str">
            <v xml:space="preserve">u </v>
          </cell>
        </row>
        <row r="262">
          <cell r="A262" t="str">
            <v>8.4.5</v>
          </cell>
          <cell r="B262" t="str">
            <v>Panneau Type C116</v>
          </cell>
          <cell r="E262">
            <v>0</v>
          </cell>
        </row>
        <row r="263">
          <cell r="C263" t="str">
            <v xml:space="preserve">u </v>
          </cell>
        </row>
        <row r="265">
          <cell r="A265" t="str">
            <v>8.4.6</v>
          </cell>
          <cell r="B265" t="str">
            <v>Panneau Type C20a</v>
          </cell>
          <cell r="E265">
            <v>0</v>
          </cell>
        </row>
        <row r="267">
          <cell r="A267" t="str">
            <v>8.4.7</v>
          </cell>
          <cell r="E267">
            <v>0</v>
          </cell>
        </row>
        <row r="269">
          <cell r="A269" t="str">
            <v>8.4.8</v>
          </cell>
          <cell r="B269" t="str">
            <v>Panneau Type B1</v>
          </cell>
          <cell r="E269">
            <v>0</v>
          </cell>
        </row>
        <row r="271">
          <cell r="A271" t="str">
            <v>8.4.9</v>
          </cell>
          <cell r="B271" t="str">
            <v>Panneau Type Ab3a</v>
          </cell>
          <cell r="E271">
            <v>0</v>
          </cell>
        </row>
        <row r="273">
          <cell r="A273" t="str">
            <v>8.4.10</v>
          </cell>
          <cell r="B273" t="str">
            <v>Panneau Type M9c</v>
          </cell>
          <cell r="E273">
            <v>0</v>
          </cell>
        </row>
        <row r="275">
          <cell r="A275" t="str">
            <v>8.4.11</v>
          </cell>
          <cell r="B275" t="str">
            <v>Panneau Type AB25</v>
          </cell>
          <cell r="E275">
            <v>0</v>
          </cell>
        </row>
        <row r="277">
          <cell r="A277" t="str">
            <v>8.4.12</v>
          </cell>
          <cell r="B277" t="str">
            <v>Panneau Type D21</v>
          </cell>
          <cell r="E277">
            <v>0</v>
          </cell>
        </row>
        <row r="279">
          <cell r="A279" t="str">
            <v>8.4.13</v>
          </cell>
          <cell r="B279" t="str">
            <v>Panneau Type J5</v>
          </cell>
          <cell r="E279">
            <v>0</v>
          </cell>
        </row>
        <row r="280">
          <cell r="C280" t="str">
            <v xml:space="preserve">u </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6A54B-9D4C-4A17-9B50-E55BD3562513}">
  <dimension ref="A1:XFD284"/>
  <sheetViews>
    <sheetView topLeftCell="A74" workbookViewId="0">
      <selection activeCell="A140" sqref="A140:A141"/>
    </sheetView>
  </sheetViews>
  <sheetFormatPr baseColWidth="10" defaultColWidth="11.5703125" defaultRowHeight="14.25" x14ac:dyDescent="0.25"/>
  <cols>
    <col min="1" max="1" width="7.85546875" style="1" customWidth="1"/>
    <col min="2" max="2" width="58.7109375" style="1" customWidth="1"/>
    <col min="3" max="3" width="0.28515625" style="1" customWidth="1"/>
    <col min="4" max="4" width="6.5703125" style="1" customWidth="1"/>
    <col min="5" max="5" width="11.28515625" style="1" customWidth="1"/>
    <col min="6" max="6" width="13.28515625" style="1" customWidth="1"/>
    <col min="7" max="7" width="17.5703125" style="1" customWidth="1"/>
    <col min="8" max="8" width="8" style="6" customWidth="1"/>
    <col min="9" max="9" width="16.28515625" style="1" customWidth="1"/>
    <col min="10" max="10" width="15.85546875" style="1" customWidth="1"/>
    <col min="11" max="16384" width="11.5703125" style="1"/>
  </cols>
  <sheetData>
    <row r="1" spans="1:9" ht="15" x14ac:dyDescent="0.25">
      <c r="F1" s="213" t="s">
        <v>377</v>
      </c>
      <c r="H1" s="2"/>
    </row>
    <row r="2" spans="1:9" ht="15" x14ac:dyDescent="0.25">
      <c r="F2" s="213" t="s">
        <v>378</v>
      </c>
      <c r="H2" s="2"/>
    </row>
    <row r="3" spans="1:9" x14ac:dyDescent="0.25">
      <c r="H3" s="2"/>
    </row>
    <row r="4" spans="1:9" x14ac:dyDescent="0.25">
      <c r="A4" s="3"/>
      <c r="B4" s="3"/>
      <c r="C4" s="3"/>
      <c r="D4" s="3"/>
      <c r="E4" s="3"/>
      <c r="H4" s="2"/>
    </row>
    <row r="5" spans="1:9" ht="19.5" x14ac:dyDescent="0.25">
      <c r="A5" s="217" t="s">
        <v>0</v>
      </c>
      <c r="B5" s="217"/>
      <c r="C5" s="217"/>
      <c r="D5" s="217"/>
      <c r="E5" s="217"/>
      <c r="F5" s="217"/>
      <c r="G5" s="217"/>
      <c r="H5" s="217"/>
      <c r="I5" s="4"/>
    </row>
    <row r="6" spans="1:9" x14ac:dyDescent="0.25">
      <c r="A6" s="5"/>
      <c r="B6" s="5"/>
      <c r="C6" s="5"/>
      <c r="D6" s="5"/>
      <c r="E6" s="5"/>
      <c r="H6" s="2"/>
    </row>
    <row r="7" spans="1:9" ht="78" customHeight="1" x14ac:dyDescent="0.25">
      <c r="A7" s="218" t="s">
        <v>1</v>
      </c>
      <c r="B7" s="218"/>
      <c r="C7" s="218"/>
      <c r="D7" s="218"/>
      <c r="E7" s="218"/>
      <c r="F7" s="218"/>
      <c r="G7" s="218"/>
      <c r="H7" s="218"/>
      <c r="I7" s="4"/>
    </row>
    <row r="8" spans="1:9" ht="10.9" customHeight="1" x14ac:dyDescent="0.25">
      <c r="A8" s="5"/>
      <c r="B8" s="5"/>
      <c r="C8" s="5"/>
      <c r="D8" s="5"/>
      <c r="E8" s="5"/>
      <c r="H8" s="2"/>
    </row>
    <row r="9" spans="1:9" ht="15.75" x14ac:dyDescent="0.25">
      <c r="A9" s="219" t="s">
        <v>284</v>
      </c>
      <c r="B9" s="219"/>
      <c r="C9" s="219"/>
      <c r="D9" s="219"/>
      <c r="E9" s="219"/>
      <c r="F9" s="219"/>
      <c r="G9" s="219"/>
      <c r="H9" s="219"/>
      <c r="I9" s="4"/>
    </row>
    <row r="10" spans="1:9" x14ac:dyDescent="0.25">
      <c r="A10" s="5"/>
      <c r="B10" s="5"/>
      <c r="C10" s="5"/>
      <c r="D10" s="5"/>
      <c r="E10" s="5"/>
      <c r="H10" s="2"/>
    </row>
    <row r="11" spans="1:9" ht="21.75" x14ac:dyDescent="0.25">
      <c r="A11" s="220" t="s">
        <v>2</v>
      </c>
      <c r="B11" s="220"/>
      <c r="C11" s="220"/>
      <c r="D11" s="220"/>
      <c r="E11" s="220"/>
      <c r="F11" s="220"/>
      <c r="G11" s="220"/>
      <c r="H11" s="220"/>
      <c r="I11" s="4"/>
    </row>
    <row r="12" spans="1:9" ht="23.25" x14ac:dyDescent="0.25">
      <c r="A12" s="221" t="s">
        <v>3</v>
      </c>
      <c r="B12" s="221"/>
      <c r="C12" s="221"/>
      <c r="D12" s="221"/>
      <c r="E12" s="221"/>
      <c r="F12" s="221"/>
      <c r="G12" s="221"/>
      <c r="H12" s="222"/>
    </row>
    <row r="13" spans="1:9" x14ac:dyDescent="0.25">
      <c r="A13" s="6"/>
      <c r="B13" s="6"/>
      <c r="C13" s="6"/>
      <c r="D13" s="6"/>
      <c r="E13" s="6"/>
      <c r="F13" s="6"/>
      <c r="G13" s="6"/>
      <c r="H13" s="2"/>
    </row>
    <row r="14" spans="1:9" ht="33.75" customHeight="1" x14ac:dyDescent="0.25">
      <c r="A14" s="223" t="s">
        <v>4</v>
      </c>
      <c r="B14" s="224"/>
      <c r="C14" s="224"/>
      <c r="D14" s="224"/>
      <c r="E14" s="224"/>
      <c r="F14" s="224"/>
      <c r="G14" s="224"/>
      <c r="H14" s="225"/>
    </row>
    <row r="15" spans="1:9" x14ac:dyDescent="0.25">
      <c r="H15" s="2"/>
    </row>
    <row r="16" spans="1:9" ht="51" x14ac:dyDescent="0.25">
      <c r="A16" s="7" t="s">
        <v>5</v>
      </c>
      <c r="B16" s="7" t="s">
        <v>6</v>
      </c>
      <c r="C16" s="8"/>
      <c r="D16" s="7" t="s">
        <v>7</v>
      </c>
      <c r="E16" s="9" t="s">
        <v>8</v>
      </c>
      <c r="F16" s="9" t="s">
        <v>9</v>
      </c>
      <c r="G16" s="10" t="s">
        <v>10</v>
      </c>
      <c r="H16" s="11" t="s">
        <v>11</v>
      </c>
    </row>
    <row r="17" spans="1:8" ht="15" thickBot="1" x14ac:dyDescent="0.3">
      <c r="H17" s="2"/>
    </row>
    <row r="18" spans="1:8" ht="18.75" thickBot="1" x14ac:dyDescent="0.3">
      <c r="A18" s="12">
        <v>1</v>
      </c>
      <c r="B18" s="13" t="s">
        <v>12</v>
      </c>
      <c r="C18" s="14"/>
      <c r="D18" s="14"/>
      <c r="E18" s="14"/>
      <c r="F18" s="14"/>
      <c r="G18" s="14"/>
      <c r="H18" s="15"/>
    </row>
    <row r="19" spans="1:8" x14ac:dyDescent="0.25">
      <c r="H19" s="2"/>
    </row>
    <row r="20" spans="1:8" x14ac:dyDescent="0.25">
      <c r="A20" s="16" t="s">
        <v>13</v>
      </c>
      <c r="B20" s="17" t="s">
        <v>14</v>
      </c>
      <c r="C20" s="17"/>
      <c r="D20" s="18"/>
      <c r="E20" s="18"/>
      <c r="F20" s="19"/>
      <c r="G20" s="20"/>
      <c r="H20" s="21"/>
    </row>
    <row r="21" spans="1:8" x14ac:dyDescent="0.25">
      <c r="A21" s="22"/>
      <c r="B21" s="23"/>
      <c r="C21" s="23"/>
      <c r="D21" s="24"/>
      <c r="E21" s="25"/>
      <c r="F21" s="26"/>
      <c r="G21" s="27"/>
      <c r="H21" s="2"/>
    </row>
    <row r="22" spans="1:8" ht="13.15" customHeight="1" x14ac:dyDescent="0.25">
      <c r="A22" s="28" t="s">
        <v>15</v>
      </c>
      <c r="B22" s="29" t="s">
        <v>16</v>
      </c>
      <c r="C22" s="30"/>
      <c r="D22" s="31" t="s">
        <v>17</v>
      </c>
      <c r="E22" s="32">
        <v>1</v>
      </c>
      <c r="F22" s="33">
        <v>0</v>
      </c>
      <c r="G22" s="34">
        <f>F22*E22</f>
        <v>0</v>
      </c>
      <c r="H22" s="35" t="s">
        <v>18</v>
      </c>
    </row>
    <row r="23" spans="1:8" ht="17.45" customHeight="1" x14ac:dyDescent="0.25">
      <c r="A23" s="28" t="s">
        <v>19</v>
      </c>
      <c r="B23" s="29" t="s">
        <v>20</v>
      </c>
      <c r="C23" s="30"/>
      <c r="D23" s="31" t="s">
        <v>17</v>
      </c>
      <c r="E23" s="32">
        <v>1</v>
      </c>
      <c r="F23" s="33">
        <v>0</v>
      </c>
      <c r="G23" s="34">
        <f>F23*E23</f>
        <v>0</v>
      </c>
      <c r="H23" s="35" t="s">
        <v>18</v>
      </c>
    </row>
    <row r="24" spans="1:8" ht="16.149999999999999" customHeight="1" x14ac:dyDescent="0.25">
      <c r="A24" s="28" t="s">
        <v>21</v>
      </c>
      <c r="B24" s="29" t="s">
        <v>22</v>
      </c>
      <c r="C24" s="30"/>
      <c r="D24" s="31" t="s">
        <v>17</v>
      </c>
      <c r="E24" s="32">
        <v>1</v>
      </c>
      <c r="F24" s="33">
        <v>0</v>
      </c>
      <c r="G24" s="34">
        <f>F24*E24</f>
        <v>0</v>
      </c>
      <c r="H24" s="35" t="s">
        <v>18</v>
      </c>
    </row>
    <row r="25" spans="1:8" x14ac:dyDescent="0.25">
      <c r="H25" s="2"/>
    </row>
    <row r="26" spans="1:8" x14ac:dyDescent="0.25">
      <c r="A26" s="16" t="s">
        <v>23</v>
      </c>
      <c r="B26" s="17" t="s">
        <v>24</v>
      </c>
      <c r="C26" s="17"/>
      <c r="D26" s="18"/>
      <c r="E26" s="18"/>
      <c r="F26" s="19"/>
      <c r="G26" s="20"/>
      <c r="H26" s="21"/>
    </row>
    <row r="27" spans="1:8" x14ac:dyDescent="0.25">
      <c r="H27" s="2"/>
    </row>
    <row r="28" spans="1:8" x14ac:dyDescent="0.25">
      <c r="A28" s="36" t="s">
        <v>25</v>
      </c>
      <c r="B28" s="29" t="s">
        <v>26</v>
      </c>
      <c r="C28" s="30"/>
      <c r="D28" s="31" t="s">
        <v>17</v>
      </c>
      <c r="E28" s="32">
        <v>1</v>
      </c>
      <c r="F28" s="33">
        <v>0</v>
      </c>
      <c r="G28" s="34">
        <f>F28*E28</f>
        <v>0</v>
      </c>
      <c r="H28" s="35" t="s">
        <v>18</v>
      </c>
    </row>
    <row r="29" spans="1:8" x14ac:dyDescent="0.25">
      <c r="A29" s="36" t="s">
        <v>27</v>
      </c>
      <c r="B29" s="29" t="s">
        <v>28</v>
      </c>
      <c r="C29" s="30"/>
      <c r="D29" s="31"/>
      <c r="E29" s="32"/>
      <c r="F29" s="33"/>
      <c r="G29" s="34"/>
      <c r="H29" s="35"/>
    </row>
    <row r="30" spans="1:8" x14ac:dyDescent="0.25">
      <c r="A30" s="36" t="s">
        <v>29</v>
      </c>
      <c r="B30" s="29" t="s">
        <v>30</v>
      </c>
      <c r="C30" s="30"/>
      <c r="D30" s="31" t="s">
        <v>17</v>
      </c>
      <c r="E30" s="32">
        <v>1</v>
      </c>
      <c r="F30" s="33">
        <v>0</v>
      </c>
      <c r="G30" s="34">
        <f>F30*E30</f>
        <v>0</v>
      </c>
      <c r="H30" s="35" t="s">
        <v>18</v>
      </c>
    </row>
    <row r="31" spans="1:8" x14ac:dyDescent="0.25">
      <c r="A31" s="36" t="s">
        <v>31</v>
      </c>
      <c r="B31" s="29" t="s">
        <v>32</v>
      </c>
      <c r="C31" s="30"/>
      <c r="D31" s="31" t="s">
        <v>33</v>
      </c>
      <c r="E31" s="32">
        <v>300</v>
      </c>
      <c r="F31" s="33">
        <v>0</v>
      </c>
      <c r="G31" s="34">
        <f>F31*E31</f>
        <v>0</v>
      </c>
      <c r="H31" s="35" t="s">
        <v>18</v>
      </c>
    </row>
    <row r="32" spans="1:8" x14ac:dyDescent="0.25">
      <c r="A32" s="36" t="s">
        <v>34</v>
      </c>
      <c r="B32" s="29" t="s">
        <v>35</v>
      </c>
      <c r="C32" s="30"/>
      <c r="D32" s="31" t="s">
        <v>36</v>
      </c>
      <c r="E32" s="32">
        <v>1</v>
      </c>
      <c r="F32" s="33">
        <v>0</v>
      </c>
      <c r="G32" s="34">
        <f>E32*F32</f>
        <v>0</v>
      </c>
      <c r="H32" s="35" t="s">
        <v>18</v>
      </c>
    </row>
    <row r="33" spans="1:8" x14ac:dyDescent="0.25">
      <c r="A33" s="36" t="s">
        <v>37</v>
      </c>
      <c r="B33" s="29" t="s">
        <v>38</v>
      </c>
      <c r="C33" s="30"/>
      <c r="D33" s="31" t="s">
        <v>17</v>
      </c>
      <c r="E33" s="32">
        <v>1</v>
      </c>
      <c r="F33" s="33">
        <v>0</v>
      </c>
      <c r="G33" s="34">
        <f>F33*E33</f>
        <v>0</v>
      </c>
      <c r="H33" s="35" t="s">
        <v>18</v>
      </c>
    </row>
    <row r="34" spans="1:8" x14ac:dyDescent="0.25">
      <c r="H34" s="2"/>
    </row>
    <row r="35" spans="1:8" x14ac:dyDescent="0.25">
      <c r="A35" s="16" t="s">
        <v>39</v>
      </c>
      <c r="B35" s="17" t="s">
        <v>40</v>
      </c>
      <c r="C35" s="17"/>
      <c r="D35" s="18"/>
      <c r="E35" s="18"/>
      <c r="F35" s="19"/>
      <c r="G35" s="20"/>
      <c r="H35" s="21"/>
    </row>
    <row r="36" spans="1:8" x14ac:dyDescent="0.25">
      <c r="H36" s="2"/>
    </row>
    <row r="37" spans="1:8" x14ac:dyDescent="0.25">
      <c r="A37" s="36" t="s">
        <v>41</v>
      </c>
      <c r="B37" s="29" t="s">
        <v>42</v>
      </c>
      <c r="C37" s="30"/>
      <c r="D37" s="31" t="s">
        <v>17</v>
      </c>
      <c r="E37" s="32">
        <v>1</v>
      </c>
      <c r="F37" s="33">
        <v>0</v>
      </c>
      <c r="G37" s="34">
        <f>F37*E37</f>
        <v>0</v>
      </c>
      <c r="H37" s="35" t="s">
        <v>18</v>
      </c>
    </row>
    <row r="38" spans="1:8" ht="16.899999999999999" customHeight="1" x14ac:dyDescent="0.25">
      <c r="A38" s="36" t="s">
        <v>43</v>
      </c>
      <c r="B38" s="37" t="s">
        <v>44</v>
      </c>
      <c r="C38" s="38"/>
      <c r="D38" s="31" t="s">
        <v>17</v>
      </c>
      <c r="E38" s="32">
        <v>1</v>
      </c>
      <c r="F38" s="33">
        <v>0</v>
      </c>
      <c r="G38" s="34">
        <f>F38*E38</f>
        <v>0</v>
      </c>
      <c r="H38" s="35" t="s">
        <v>18</v>
      </c>
    </row>
    <row r="39" spans="1:8" x14ac:dyDescent="0.25">
      <c r="A39" s="36" t="s">
        <v>45</v>
      </c>
      <c r="B39" s="37" t="s">
        <v>46</v>
      </c>
      <c r="C39" s="38"/>
      <c r="D39" s="31"/>
      <c r="E39" s="32"/>
      <c r="F39" s="33"/>
      <c r="G39" s="34"/>
      <c r="H39" s="35"/>
    </row>
    <row r="40" spans="1:8" x14ac:dyDescent="0.25">
      <c r="A40" s="36" t="s">
        <v>29</v>
      </c>
      <c r="B40" s="37" t="s">
        <v>47</v>
      </c>
      <c r="C40" s="38"/>
      <c r="D40" s="31" t="s">
        <v>48</v>
      </c>
      <c r="E40" s="32">
        <v>145</v>
      </c>
      <c r="F40" s="33">
        <v>0</v>
      </c>
      <c r="G40" s="34">
        <f>F40*E40</f>
        <v>0</v>
      </c>
      <c r="H40" s="35" t="s">
        <v>18</v>
      </c>
    </row>
    <row r="41" spans="1:8" x14ac:dyDescent="0.25">
      <c r="A41" s="36" t="s">
        <v>31</v>
      </c>
      <c r="B41" s="37" t="s">
        <v>49</v>
      </c>
      <c r="C41" s="38"/>
      <c r="D41" s="31" t="s">
        <v>48</v>
      </c>
      <c r="E41" s="32">
        <v>125</v>
      </c>
      <c r="F41" s="33">
        <v>0</v>
      </c>
      <c r="G41" s="34">
        <f>F41*E41</f>
        <v>0</v>
      </c>
      <c r="H41" s="35" t="s">
        <v>18</v>
      </c>
    </row>
    <row r="42" spans="1:8" x14ac:dyDescent="0.25">
      <c r="A42" s="36" t="s">
        <v>50</v>
      </c>
      <c r="B42" s="37" t="s">
        <v>51</v>
      </c>
      <c r="C42" s="38"/>
      <c r="D42" s="31" t="s">
        <v>48</v>
      </c>
      <c r="E42" s="32">
        <v>135</v>
      </c>
      <c r="F42" s="33">
        <v>0</v>
      </c>
      <c r="G42" s="34">
        <f>F42*E42</f>
        <v>0</v>
      </c>
      <c r="H42" s="35" t="s">
        <v>18</v>
      </c>
    </row>
    <row r="43" spans="1:8" x14ac:dyDescent="0.25">
      <c r="A43" s="36" t="s">
        <v>52</v>
      </c>
      <c r="B43" s="37" t="s">
        <v>53</v>
      </c>
      <c r="C43" s="38"/>
      <c r="D43" s="31" t="s">
        <v>17</v>
      </c>
      <c r="E43" s="32">
        <v>1</v>
      </c>
      <c r="F43" s="33">
        <v>0</v>
      </c>
      <c r="G43" s="34">
        <f>F43*E43</f>
        <v>0</v>
      </c>
      <c r="H43" s="35" t="s">
        <v>18</v>
      </c>
    </row>
    <row r="44" spans="1:8" x14ac:dyDescent="0.25">
      <c r="H44" s="2"/>
    </row>
    <row r="45" spans="1:8" x14ac:dyDescent="0.25">
      <c r="A45" s="16" t="s">
        <v>54</v>
      </c>
      <c r="B45" s="17" t="s">
        <v>55</v>
      </c>
      <c r="C45" s="17"/>
      <c r="D45" s="18"/>
      <c r="E45" s="18"/>
      <c r="F45" s="19"/>
      <c r="G45" s="20"/>
      <c r="H45" s="21"/>
    </row>
    <row r="46" spans="1:8" x14ac:dyDescent="0.25">
      <c r="A46" s="39"/>
      <c r="B46" s="40"/>
      <c r="C46" s="40"/>
      <c r="D46" s="41"/>
      <c r="E46" s="42"/>
      <c r="F46" s="43"/>
      <c r="G46" s="44"/>
      <c r="H46" s="2"/>
    </row>
    <row r="47" spans="1:8" x14ac:dyDescent="0.25">
      <c r="A47" s="36" t="s">
        <v>56</v>
      </c>
      <c r="B47" s="29" t="s">
        <v>285</v>
      </c>
      <c r="C47" s="30"/>
      <c r="D47" s="31" t="s">
        <v>17</v>
      </c>
      <c r="E47" s="32">
        <v>1</v>
      </c>
      <c r="F47" s="33">
        <v>0</v>
      </c>
      <c r="G47" s="34">
        <f>F47*E47</f>
        <v>0</v>
      </c>
      <c r="H47" s="35" t="s">
        <v>18</v>
      </c>
    </row>
    <row r="48" spans="1:8" x14ac:dyDescent="0.25">
      <c r="A48" s="36" t="s">
        <v>57</v>
      </c>
      <c r="B48" s="29" t="s">
        <v>58</v>
      </c>
      <c r="C48" s="30"/>
      <c r="D48" s="31" t="s">
        <v>17</v>
      </c>
      <c r="E48" s="32">
        <v>1</v>
      </c>
      <c r="F48" s="33">
        <v>0</v>
      </c>
      <c r="G48" s="34">
        <f>F48*E48</f>
        <v>0</v>
      </c>
      <c r="H48" s="35" t="s">
        <v>18</v>
      </c>
    </row>
    <row r="49" spans="1:8" x14ac:dyDescent="0.25">
      <c r="A49" s="36" t="s">
        <v>59</v>
      </c>
      <c r="B49" s="29" t="s">
        <v>60</v>
      </c>
      <c r="C49" s="30"/>
      <c r="D49" s="31" t="s">
        <v>17</v>
      </c>
      <c r="E49" s="32">
        <v>1</v>
      </c>
      <c r="F49" s="33">
        <v>0</v>
      </c>
      <c r="G49" s="34">
        <f>F49*E49</f>
        <v>0</v>
      </c>
      <c r="H49" s="35" t="s">
        <v>18</v>
      </c>
    </row>
    <row r="50" spans="1:8" x14ac:dyDescent="0.25">
      <c r="H50" s="2"/>
    </row>
    <row r="51" spans="1:8" x14ac:dyDescent="0.25">
      <c r="A51" s="16" t="s">
        <v>61</v>
      </c>
      <c r="B51" s="17" t="s">
        <v>62</v>
      </c>
      <c r="C51" s="17"/>
      <c r="D51" s="18"/>
      <c r="E51" s="18"/>
      <c r="F51" s="19"/>
      <c r="G51" s="20"/>
      <c r="H51" s="21"/>
    </row>
    <row r="52" spans="1:8" x14ac:dyDescent="0.25">
      <c r="H52" s="2"/>
    </row>
    <row r="53" spans="1:8" x14ac:dyDescent="0.25">
      <c r="A53" s="36" t="s">
        <v>63</v>
      </c>
      <c r="B53" s="37" t="s">
        <v>286</v>
      </c>
      <c r="C53" s="38"/>
      <c r="D53" s="45" t="s">
        <v>17</v>
      </c>
      <c r="E53" s="32">
        <v>1</v>
      </c>
      <c r="F53" s="33">
        <v>0</v>
      </c>
      <c r="G53" s="34">
        <f>F53*E53</f>
        <v>0</v>
      </c>
      <c r="H53" s="35" t="s">
        <v>18</v>
      </c>
    </row>
    <row r="54" spans="1:8" x14ac:dyDescent="0.25">
      <c r="A54" s="36" t="s">
        <v>64</v>
      </c>
      <c r="B54" s="37" t="s">
        <v>65</v>
      </c>
      <c r="C54" s="38"/>
      <c r="D54" s="45" t="s">
        <v>17</v>
      </c>
      <c r="E54" s="32">
        <v>1</v>
      </c>
      <c r="F54" s="33">
        <v>0</v>
      </c>
      <c r="G54" s="34">
        <f>F54*E54</f>
        <v>0</v>
      </c>
      <c r="H54" s="35" t="s">
        <v>18</v>
      </c>
    </row>
    <row r="55" spans="1:8" ht="15" thickBot="1" x14ac:dyDescent="0.3">
      <c r="G55" s="6"/>
      <c r="H55" s="2"/>
    </row>
    <row r="56" spans="1:8" ht="18.75" thickBot="1" x14ac:dyDescent="0.3">
      <c r="A56" s="12">
        <v>2</v>
      </c>
      <c r="B56" s="13" t="s">
        <v>66</v>
      </c>
      <c r="C56" s="14"/>
      <c r="D56" s="14"/>
      <c r="E56" s="14"/>
      <c r="F56" s="14"/>
      <c r="G56" s="14"/>
      <c r="H56" s="15"/>
    </row>
    <row r="57" spans="1:8" x14ac:dyDescent="0.25">
      <c r="H57" s="2"/>
    </row>
    <row r="58" spans="1:8" x14ac:dyDescent="0.25">
      <c r="A58" s="16" t="s">
        <v>67</v>
      </c>
      <c r="B58" s="17" t="s">
        <v>68</v>
      </c>
      <c r="C58" s="17"/>
      <c r="D58" s="18"/>
      <c r="E58" s="18"/>
      <c r="F58" s="19"/>
      <c r="G58" s="20"/>
      <c r="H58" s="21"/>
    </row>
    <row r="59" spans="1:8" x14ac:dyDescent="0.25">
      <c r="H59" s="2"/>
    </row>
    <row r="60" spans="1:8" ht="25.5" x14ac:dyDescent="0.25">
      <c r="A60" s="36" t="s">
        <v>69</v>
      </c>
      <c r="B60" s="37" t="s">
        <v>70</v>
      </c>
      <c r="C60" s="38"/>
      <c r="D60" s="31" t="s">
        <v>71</v>
      </c>
      <c r="E60" s="32">
        <v>4500</v>
      </c>
      <c r="F60" s="33">
        <v>0</v>
      </c>
      <c r="G60" s="34">
        <f>F60*E60</f>
        <v>0</v>
      </c>
      <c r="H60" s="35" t="s">
        <v>18</v>
      </c>
    </row>
    <row r="61" spans="1:8" x14ac:dyDescent="0.25">
      <c r="A61" s="36" t="s">
        <v>72</v>
      </c>
      <c r="B61" s="37" t="s">
        <v>73</v>
      </c>
      <c r="C61" s="38"/>
      <c r="D61" s="31" t="s">
        <v>71</v>
      </c>
      <c r="E61" s="32">
        <v>3000</v>
      </c>
      <c r="F61" s="33">
        <v>0</v>
      </c>
      <c r="G61" s="34">
        <f>F61*E61</f>
        <v>0</v>
      </c>
      <c r="H61" s="35" t="s">
        <v>18</v>
      </c>
    </row>
    <row r="62" spans="1:8" ht="25.5" x14ac:dyDescent="0.25">
      <c r="A62" s="36" t="s">
        <v>74</v>
      </c>
      <c r="B62" s="37" t="s">
        <v>75</v>
      </c>
      <c r="C62" s="38"/>
      <c r="D62" s="31" t="s">
        <v>71</v>
      </c>
      <c r="E62" s="32">
        <v>500</v>
      </c>
      <c r="F62" s="33">
        <v>0</v>
      </c>
      <c r="G62" s="34">
        <f>F62*E62</f>
        <v>0</v>
      </c>
      <c r="H62" s="35" t="s">
        <v>18</v>
      </c>
    </row>
    <row r="63" spans="1:8" ht="25.5" x14ac:dyDescent="0.25">
      <c r="A63" s="36" t="s">
        <v>76</v>
      </c>
      <c r="B63" s="37" t="s">
        <v>77</v>
      </c>
      <c r="C63" s="38"/>
      <c r="D63" s="31" t="s">
        <v>71</v>
      </c>
      <c r="E63" s="32">
        <v>1000</v>
      </c>
      <c r="F63" s="33">
        <v>0</v>
      </c>
      <c r="G63" s="34">
        <f>F63*E63</f>
        <v>0</v>
      </c>
      <c r="H63" s="35" t="s">
        <v>18</v>
      </c>
    </row>
    <row r="64" spans="1:8" x14ac:dyDescent="0.25">
      <c r="H64" s="2"/>
    </row>
    <row r="65" spans="1:8" x14ac:dyDescent="0.25">
      <c r="A65" s="16" t="s">
        <v>78</v>
      </c>
      <c r="B65" s="17" t="s">
        <v>79</v>
      </c>
      <c r="C65" s="17"/>
      <c r="D65" s="18"/>
      <c r="E65" s="18"/>
      <c r="F65" s="19"/>
      <c r="G65" s="20"/>
      <c r="H65" s="21"/>
    </row>
    <row r="66" spans="1:8" x14ac:dyDescent="0.25">
      <c r="H66" s="2"/>
    </row>
    <row r="67" spans="1:8" x14ac:dyDescent="0.25">
      <c r="A67" s="36" t="s">
        <v>80</v>
      </c>
      <c r="B67" s="37" t="s">
        <v>81</v>
      </c>
      <c r="C67" s="38"/>
      <c r="D67" s="31" t="s">
        <v>71</v>
      </c>
      <c r="E67" s="32">
        <v>2500</v>
      </c>
      <c r="F67" s="33">
        <v>0</v>
      </c>
      <c r="G67" s="34">
        <f>F67*E67</f>
        <v>0</v>
      </c>
      <c r="H67" s="35" t="s">
        <v>18</v>
      </c>
    </row>
    <row r="68" spans="1:8" x14ac:dyDescent="0.25">
      <c r="A68" s="36" t="s">
        <v>82</v>
      </c>
      <c r="B68" s="37" t="s">
        <v>83</v>
      </c>
      <c r="C68" s="38"/>
      <c r="D68" s="31" t="s">
        <v>71</v>
      </c>
      <c r="E68" s="32">
        <v>2500</v>
      </c>
      <c r="F68" s="33">
        <v>0</v>
      </c>
      <c r="G68" s="34">
        <f>F68*E68</f>
        <v>0</v>
      </c>
      <c r="H68" s="35" t="s">
        <v>18</v>
      </c>
    </row>
    <row r="69" spans="1:8" x14ac:dyDescent="0.25">
      <c r="A69" s="36" t="s">
        <v>84</v>
      </c>
      <c r="B69" s="37" t="s">
        <v>85</v>
      </c>
      <c r="C69" s="38"/>
      <c r="D69" s="31" t="s">
        <v>86</v>
      </c>
      <c r="E69" s="32">
        <v>1000</v>
      </c>
      <c r="F69" s="33">
        <v>0</v>
      </c>
      <c r="G69" s="34">
        <f>F69*E69</f>
        <v>0</v>
      </c>
      <c r="H69" s="35" t="s">
        <v>18</v>
      </c>
    </row>
    <row r="70" spans="1:8" x14ac:dyDescent="0.25">
      <c r="A70" s="36" t="s">
        <v>87</v>
      </c>
      <c r="B70" s="37" t="s">
        <v>88</v>
      </c>
      <c r="C70" s="38"/>
      <c r="D70" s="31" t="s">
        <v>71</v>
      </c>
      <c r="E70" s="32">
        <v>1500</v>
      </c>
      <c r="F70" s="33">
        <v>0</v>
      </c>
      <c r="G70" s="34">
        <f>F70*E70</f>
        <v>0</v>
      </c>
      <c r="H70" s="35" t="s">
        <v>18</v>
      </c>
    </row>
    <row r="71" spans="1:8" ht="15" thickBot="1" x14ac:dyDescent="0.3">
      <c r="A71" s="46"/>
      <c r="B71" s="47"/>
      <c r="C71" s="48"/>
      <c r="D71" s="24"/>
      <c r="E71" s="49"/>
      <c r="F71" s="26"/>
      <c r="G71" s="27"/>
      <c r="H71" s="2"/>
    </row>
    <row r="72" spans="1:8" ht="18.75" thickBot="1" x14ac:dyDescent="0.3">
      <c r="A72" s="12">
        <v>3</v>
      </c>
      <c r="B72" s="13" t="s">
        <v>89</v>
      </c>
      <c r="C72" s="14"/>
      <c r="D72" s="14"/>
      <c r="E72" s="14"/>
      <c r="F72" s="14"/>
      <c r="G72" s="14"/>
      <c r="H72" s="15"/>
    </row>
    <row r="73" spans="1:8" x14ac:dyDescent="0.25">
      <c r="A73" s="50"/>
      <c r="B73" s="51"/>
      <c r="C73" s="51"/>
      <c r="D73" s="52"/>
      <c r="E73" s="52"/>
      <c r="F73" s="53"/>
      <c r="G73" s="54"/>
      <c r="H73" s="2"/>
    </row>
    <row r="74" spans="1:8" x14ac:dyDescent="0.25">
      <c r="A74" s="16" t="s">
        <v>90</v>
      </c>
      <c r="B74" s="17" t="s">
        <v>91</v>
      </c>
      <c r="C74" s="17"/>
      <c r="D74" s="18"/>
      <c r="E74" s="18"/>
      <c r="F74" s="19"/>
      <c r="G74" s="20"/>
      <c r="H74" s="21"/>
    </row>
    <row r="75" spans="1:8" ht="13.9" customHeight="1" x14ac:dyDescent="0.25">
      <c r="A75" s="39"/>
      <c r="B75" s="40"/>
      <c r="C75" s="40"/>
      <c r="D75" s="55"/>
      <c r="E75" s="55"/>
      <c r="F75" s="56"/>
      <c r="G75" s="44"/>
      <c r="H75" s="2"/>
    </row>
    <row r="76" spans="1:8" x14ac:dyDescent="0.25">
      <c r="A76" s="36" t="s">
        <v>92</v>
      </c>
      <c r="B76" s="37" t="s">
        <v>93</v>
      </c>
      <c r="C76" s="30"/>
      <c r="D76" s="31" t="s">
        <v>94</v>
      </c>
      <c r="E76" s="32">
        <v>2</v>
      </c>
      <c r="F76" s="33">
        <v>0</v>
      </c>
      <c r="G76" s="34">
        <f>F76*E76</f>
        <v>0</v>
      </c>
      <c r="H76" s="35" t="s">
        <v>95</v>
      </c>
    </row>
    <row r="77" spans="1:8" ht="25.5" x14ac:dyDescent="0.25">
      <c r="A77" s="215" t="s">
        <v>96</v>
      </c>
      <c r="B77" s="37" t="s">
        <v>384</v>
      </c>
      <c r="C77" s="30"/>
      <c r="D77" s="31" t="s">
        <v>48</v>
      </c>
      <c r="E77" s="32">
        <v>135</v>
      </c>
      <c r="F77" s="33">
        <v>0</v>
      </c>
      <c r="G77" s="34">
        <f>F77*E77</f>
        <v>0</v>
      </c>
      <c r="H77" s="35" t="s">
        <v>95</v>
      </c>
    </row>
    <row r="78" spans="1:8" x14ac:dyDescent="0.25">
      <c r="A78" s="36" t="s">
        <v>97</v>
      </c>
      <c r="B78" s="37" t="s">
        <v>98</v>
      </c>
      <c r="C78" s="30"/>
      <c r="D78" s="31" t="s">
        <v>94</v>
      </c>
      <c r="E78" s="32">
        <v>2</v>
      </c>
      <c r="F78" s="33">
        <v>0</v>
      </c>
      <c r="G78" s="34">
        <f>F78*E78</f>
        <v>0</v>
      </c>
      <c r="H78" s="35" t="s">
        <v>95</v>
      </c>
    </row>
    <row r="79" spans="1:8" x14ac:dyDescent="0.25">
      <c r="A79" s="57"/>
      <c r="B79" s="58"/>
      <c r="C79" s="59"/>
      <c r="D79" s="60"/>
      <c r="E79" s="61"/>
      <c r="F79" s="62"/>
      <c r="G79" s="63"/>
      <c r="H79" s="2"/>
    </row>
    <row r="80" spans="1:8" x14ac:dyDescent="0.25">
      <c r="A80" s="16" t="s">
        <v>99</v>
      </c>
      <c r="B80" s="17" t="s">
        <v>287</v>
      </c>
      <c r="C80" s="17"/>
      <c r="D80" s="18"/>
      <c r="E80" s="18"/>
      <c r="F80" s="19"/>
      <c r="G80" s="20"/>
      <c r="H80" s="21"/>
    </row>
    <row r="81" spans="1:13" x14ac:dyDescent="0.25">
      <c r="A81" s="50"/>
      <c r="B81" s="51"/>
      <c r="C81" s="51"/>
      <c r="D81" s="52"/>
      <c r="E81" s="52"/>
      <c r="F81" s="53"/>
      <c r="G81" s="54"/>
      <c r="H81" s="2"/>
    </row>
    <row r="82" spans="1:13" x14ac:dyDescent="0.25">
      <c r="A82" s="36" t="s">
        <v>100</v>
      </c>
      <c r="B82" s="29" t="s">
        <v>101</v>
      </c>
      <c r="C82" s="30"/>
      <c r="D82" s="31" t="s">
        <v>71</v>
      </c>
      <c r="E82" s="32">
        <v>100</v>
      </c>
      <c r="F82" s="33">
        <v>0</v>
      </c>
      <c r="G82" s="34">
        <f>F82*E82</f>
        <v>0</v>
      </c>
      <c r="H82" s="35" t="s">
        <v>102</v>
      </c>
      <c r="I82" s="24"/>
      <c r="J82" s="49"/>
      <c r="K82" s="26"/>
      <c r="L82" s="27"/>
      <c r="M82" s="6"/>
    </row>
    <row r="83" spans="1:13" x14ac:dyDescent="0.25">
      <c r="A83" s="36" t="s">
        <v>103</v>
      </c>
      <c r="B83" s="29" t="s">
        <v>104</v>
      </c>
      <c r="C83" s="30"/>
      <c r="D83" s="31" t="s">
        <v>105</v>
      </c>
      <c r="E83" s="32">
        <v>800</v>
      </c>
      <c r="F83" s="33">
        <v>0</v>
      </c>
      <c r="G83" s="34">
        <f>F83*E83</f>
        <v>0</v>
      </c>
      <c r="H83" s="35" t="s">
        <v>102</v>
      </c>
      <c r="I83" s="23"/>
    </row>
    <row r="84" spans="1:13" x14ac:dyDescent="0.25">
      <c r="A84" s="36" t="s">
        <v>106</v>
      </c>
      <c r="B84" s="29" t="s">
        <v>107</v>
      </c>
      <c r="C84" s="30"/>
      <c r="D84" s="31" t="s">
        <v>71</v>
      </c>
      <c r="E84" s="32">
        <v>100</v>
      </c>
      <c r="F84" s="33">
        <v>0</v>
      </c>
      <c r="G84" s="34">
        <f>F84*E84</f>
        <v>0</v>
      </c>
      <c r="H84" s="35" t="s">
        <v>102</v>
      </c>
      <c r="I84" s="23"/>
    </row>
    <row r="85" spans="1:13" x14ac:dyDescent="0.25">
      <c r="A85" s="36"/>
      <c r="B85" s="29"/>
      <c r="C85" s="30"/>
      <c r="D85" s="31"/>
      <c r="E85" s="32"/>
      <c r="F85" s="64"/>
      <c r="G85" s="65"/>
      <c r="H85" s="35"/>
    </row>
    <row r="86" spans="1:13" x14ac:dyDescent="0.25">
      <c r="A86" s="16" t="s">
        <v>108</v>
      </c>
      <c r="B86" s="17" t="s">
        <v>109</v>
      </c>
      <c r="C86" s="17"/>
      <c r="D86" s="18"/>
      <c r="E86" s="18"/>
      <c r="F86" s="19"/>
      <c r="G86" s="20"/>
      <c r="H86" s="21"/>
    </row>
    <row r="87" spans="1:13" x14ac:dyDescent="0.25">
      <c r="A87" s="46"/>
      <c r="B87" s="48"/>
      <c r="C87" s="48"/>
      <c r="D87" s="66"/>
      <c r="E87" s="67"/>
      <c r="F87" s="26"/>
      <c r="G87" s="27"/>
      <c r="H87" s="2"/>
    </row>
    <row r="88" spans="1:13" x14ac:dyDescent="0.25">
      <c r="A88" s="215" t="s">
        <v>110</v>
      </c>
      <c r="B88" s="37" t="s">
        <v>288</v>
      </c>
      <c r="C88" s="38"/>
      <c r="D88" s="45" t="s">
        <v>17</v>
      </c>
      <c r="E88" s="214">
        <v>1</v>
      </c>
      <c r="F88" s="33">
        <v>0</v>
      </c>
      <c r="G88" s="34">
        <f>F88*E88</f>
        <v>0</v>
      </c>
      <c r="H88" s="35" t="s">
        <v>111</v>
      </c>
    </row>
    <row r="89" spans="1:13" ht="18.75" thickBot="1" x14ac:dyDescent="0.3">
      <c r="B89" s="68"/>
      <c r="G89" s="69"/>
      <c r="H89" s="2"/>
    </row>
    <row r="90" spans="1:13" ht="18.75" thickBot="1" x14ac:dyDescent="0.3">
      <c r="A90" s="12">
        <v>4</v>
      </c>
      <c r="B90" s="13" t="s">
        <v>112</v>
      </c>
      <c r="C90" s="14"/>
      <c r="D90" s="14"/>
      <c r="E90" s="14"/>
      <c r="F90" s="14"/>
      <c r="G90" s="14"/>
      <c r="H90" s="15"/>
    </row>
    <row r="91" spans="1:13" x14ac:dyDescent="0.25">
      <c r="H91" s="2"/>
    </row>
    <row r="92" spans="1:13" x14ac:dyDescent="0.25">
      <c r="A92" s="16" t="s">
        <v>113</v>
      </c>
      <c r="B92" s="17" t="s">
        <v>114</v>
      </c>
      <c r="C92" s="17"/>
      <c r="D92" s="18"/>
      <c r="E92" s="18"/>
      <c r="F92" s="19"/>
      <c r="G92" s="20"/>
      <c r="H92" s="21"/>
    </row>
    <row r="93" spans="1:13" x14ac:dyDescent="0.25">
      <c r="A93" s="50"/>
      <c r="B93" s="51"/>
      <c r="C93" s="51"/>
      <c r="D93" s="52"/>
      <c r="E93" s="52"/>
      <c r="F93" s="53"/>
      <c r="G93" s="54"/>
      <c r="H93" s="2"/>
    </row>
    <row r="94" spans="1:13" x14ac:dyDescent="0.25">
      <c r="A94" s="36" t="s">
        <v>115</v>
      </c>
      <c r="B94" s="29" t="s">
        <v>116</v>
      </c>
      <c r="C94" s="30"/>
      <c r="D94" s="31" t="s">
        <v>17</v>
      </c>
      <c r="E94" s="32">
        <v>1</v>
      </c>
      <c r="F94" s="33">
        <v>0</v>
      </c>
      <c r="G94" s="34">
        <f>F94*E94</f>
        <v>0</v>
      </c>
      <c r="H94" s="35" t="s">
        <v>95</v>
      </c>
    </row>
    <row r="95" spans="1:13" x14ac:dyDescent="0.25">
      <c r="A95" s="36" t="s">
        <v>117</v>
      </c>
      <c r="B95" s="37" t="s">
        <v>118</v>
      </c>
      <c r="C95" s="38"/>
      <c r="D95" s="45" t="s">
        <v>48</v>
      </c>
      <c r="E95" s="32">
        <v>500</v>
      </c>
      <c r="F95" s="33">
        <v>0</v>
      </c>
      <c r="G95" s="34">
        <f>F95*E95</f>
        <v>0</v>
      </c>
      <c r="H95" s="35" t="s">
        <v>95</v>
      </c>
    </row>
    <row r="96" spans="1:13" x14ac:dyDescent="0.25">
      <c r="A96" s="36" t="s">
        <v>119</v>
      </c>
      <c r="B96" s="37" t="s">
        <v>120</v>
      </c>
      <c r="C96" s="38"/>
      <c r="D96" s="31" t="s">
        <v>36</v>
      </c>
      <c r="E96" s="32">
        <v>13</v>
      </c>
      <c r="F96" s="33">
        <v>0</v>
      </c>
      <c r="G96" s="34">
        <f>F96*E96</f>
        <v>0</v>
      </c>
      <c r="H96" s="35" t="s">
        <v>95</v>
      </c>
    </row>
    <row r="97" spans="1:8" x14ac:dyDescent="0.25">
      <c r="A97" s="57"/>
      <c r="B97" s="58"/>
      <c r="C97" s="70"/>
      <c r="D97" s="60"/>
      <c r="E97" s="61"/>
      <c r="F97" s="62"/>
      <c r="G97" s="71"/>
      <c r="H97" s="72"/>
    </row>
    <row r="98" spans="1:8" x14ac:dyDescent="0.25">
      <c r="A98" s="16" t="s">
        <v>121</v>
      </c>
      <c r="B98" s="17" t="s">
        <v>122</v>
      </c>
      <c r="C98" s="17"/>
      <c r="D98" s="18"/>
      <c r="E98" s="18"/>
      <c r="F98" s="19"/>
      <c r="G98" s="20"/>
      <c r="H98" s="21"/>
    </row>
    <row r="99" spans="1:8" x14ac:dyDescent="0.25">
      <c r="A99" s="36"/>
      <c r="B99" s="37"/>
      <c r="C99" s="38"/>
      <c r="D99" s="31"/>
      <c r="E99" s="32"/>
      <c r="F99" s="64"/>
      <c r="G99" s="65"/>
      <c r="H99" s="2"/>
    </row>
    <row r="100" spans="1:8" x14ac:dyDescent="0.25">
      <c r="A100" s="36" t="s">
        <v>123</v>
      </c>
      <c r="B100" s="37" t="s">
        <v>122</v>
      </c>
      <c r="C100" s="38"/>
      <c r="D100" s="31" t="s">
        <v>94</v>
      </c>
      <c r="E100" s="32">
        <v>14</v>
      </c>
      <c r="F100" s="33">
        <v>0</v>
      </c>
      <c r="G100" s="34">
        <f t="shared" ref="G100:G101" si="0">F100*E100</f>
        <v>0</v>
      </c>
      <c r="H100" s="35" t="s">
        <v>95</v>
      </c>
    </row>
    <row r="101" spans="1:8" x14ac:dyDescent="0.25">
      <c r="A101" s="36" t="s">
        <v>124</v>
      </c>
      <c r="B101" s="37" t="s">
        <v>125</v>
      </c>
      <c r="C101" s="38"/>
      <c r="D101" s="31" t="s">
        <v>36</v>
      </c>
      <c r="E101" s="32">
        <v>14</v>
      </c>
      <c r="F101" s="33">
        <v>0</v>
      </c>
      <c r="G101" s="34">
        <f t="shared" si="0"/>
        <v>0</v>
      </c>
      <c r="H101" s="35" t="s">
        <v>95</v>
      </c>
    </row>
    <row r="102" spans="1:8" x14ac:dyDescent="0.25">
      <c r="H102" s="2"/>
    </row>
    <row r="103" spans="1:8" x14ac:dyDescent="0.25">
      <c r="A103" s="16" t="s">
        <v>126</v>
      </c>
      <c r="B103" s="17" t="s">
        <v>109</v>
      </c>
      <c r="C103" s="17"/>
      <c r="D103" s="18"/>
      <c r="E103" s="18"/>
      <c r="F103" s="19"/>
      <c r="G103" s="20"/>
      <c r="H103" s="21"/>
    </row>
    <row r="104" spans="1:8" ht="13.9" customHeight="1" x14ac:dyDescent="0.25">
      <c r="A104" s="46"/>
      <c r="B104" s="48"/>
      <c r="C104" s="48"/>
      <c r="D104" s="66"/>
      <c r="E104" s="67"/>
      <c r="F104" s="26"/>
      <c r="G104" s="27"/>
      <c r="H104" s="2"/>
    </row>
    <row r="105" spans="1:8" ht="13.9" customHeight="1" x14ac:dyDescent="0.25">
      <c r="A105" s="215" t="s">
        <v>127</v>
      </c>
      <c r="B105" s="37" t="s">
        <v>288</v>
      </c>
      <c r="C105" s="38"/>
      <c r="D105" s="45" t="s">
        <v>17</v>
      </c>
      <c r="E105" s="214">
        <v>1</v>
      </c>
      <c r="F105" s="33">
        <v>0</v>
      </c>
      <c r="G105" s="34">
        <f>F105*E105</f>
        <v>0</v>
      </c>
      <c r="H105" s="35" t="s">
        <v>95</v>
      </c>
    </row>
    <row r="106" spans="1:8" ht="15" thickBot="1" x14ac:dyDescent="0.3">
      <c r="A106" s="46"/>
      <c r="B106" s="48"/>
      <c r="C106" s="48"/>
      <c r="D106" s="66"/>
      <c r="E106" s="67"/>
      <c r="F106" s="26"/>
      <c r="G106" s="27"/>
      <c r="H106" s="2"/>
    </row>
    <row r="107" spans="1:8" ht="18.75" thickBot="1" x14ac:dyDescent="0.3">
      <c r="A107" s="12">
        <v>5</v>
      </c>
      <c r="B107" s="13" t="s">
        <v>128</v>
      </c>
      <c r="C107" s="14"/>
      <c r="D107" s="14"/>
      <c r="E107" s="14"/>
      <c r="F107" s="14"/>
      <c r="G107" s="14"/>
      <c r="H107" s="15"/>
    </row>
    <row r="108" spans="1:8" ht="18" x14ac:dyDescent="0.25">
      <c r="A108" s="73"/>
      <c r="B108" s="74"/>
      <c r="C108" s="74"/>
      <c r="D108" s="74"/>
      <c r="E108" s="74"/>
      <c r="F108" s="74"/>
      <c r="G108" s="74"/>
      <c r="H108" s="2"/>
    </row>
    <row r="109" spans="1:8" x14ac:dyDescent="0.25">
      <c r="A109" s="16" t="s">
        <v>129</v>
      </c>
      <c r="B109" s="17" t="s">
        <v>130</v>
      </c>
      <c r="C109" s="17"/>
      <c r="D109" s="18"/>
      <c r="E109" s="18"/>
      <c r="F109" s="19"/>
      <c r="G109" s="20"/>
      <c r="H109" s="21"/>
    </row>
    <row r="110" spans="1:8" x14ac:dyDescent="0.25">
      <c r="H110" s="2"/>
    </row>
    <row r="111" spans="1:8" x14ac:dyDescent="0.25">
      <c r="A111" s="36" t="s">
        <v>131</v>
      </c>
      <c r="B111" s="29" t="s">
        <v>116</v>
      </c>
      <c r="C111" s="30"/>
      <c r="D111" s="31" t="s">
        <v>17</v>
      </c>
      <c r="E111" s="32">
        <v>1</v>
      </c>
      <c r="F111" s="33">
        <v>0</v>
      </c>
      <c r="G111" s="34">
        <f t="shared" ref="G111:G118" si="1">F111*E111</f>
        <v>0</v>
      </c>
      <c r="H111" s="35" t="s">
        <v>95</v>
      </c>
    </row>
    <row r="112" spans="1:8" x14ac:dyDescent="0.25">
      <c r="A112" s="36" t="s">
        <v>132</v>
      </c>
      <c r="B112" s="29" t="s">
        <v>133</v>
      </c>
      <c r="C112" s="30"/>
      <c r="D112" s="31" t="s">
        <v>48</v>
      </c>
      <c r="E112" s="32">
        <v>505</v>
      </c>
      <c r="F112" s="33">
        <v>0</v>
      </c>
      <c r="G112" s="34">
        <f t="shared" si="1"/>
        <v>0</v>
      </c>
      <c r="H112" s="35" t="s">
        <v>95</v>
      </c>
    </row>
    <row r="113" spans="1:8" x14ac:dyDescent="0.25">
      <c r="A113" s="36" t="s">
        <v>134</v>
      </c>
      <c r="B113" s="29" t="s">
        <v>135</v>
      </c>
      <c r="C113" s="30"/>
      <c r="D113" s="31" t="s">
        <v>94</v>
      </c>
      <c r="E113" s="32">
        <v>4</v>
      </c>
      <c r="F113" s="33">
        <v>0</v>
      </c>
      <c r="G113" s="34">
        <f>F113*E113</f>
        <v>0</v>
      </c>
      <c r="H113" s="35" t="s">
        <v>95</v>
      </c>
    </row>
    <row r="114" spans="1:8" x14ac:dyDescent="0.25">
      <c r="A114" s="36" t="s">
        <v>136</v>
      </c>
      <c r="B114" s="29" t="s">
        <v>137</v>
      </c>
      <c r="C114" s="30"/>
      <c r="D114" s="31" t="s">
        <v>94</v>
      </c>
      <c r="E114" s="32">
        <v>6</v>
      </c>
      <c r="F114" s="33">
        <v>0</v>
      </c>
      <c r="G114" s="34">
        <f>F114*E114</f>
        <v>0</v>
      </c>
      <c r="H114" s="35" t="s">
        <v>95</v>
      </c>
    </row>
    <row r="115" spans="1:8" x14ac:dyDescent="0.25">
      <c r="A115" s="36" t="s">
        <v>138</v>
      </c>
      <c r="B115" s="29" t="s">
        <v>139</v>
      </c>
      <c r="C115" s="30"/>
      <c r="D115" s="31" t="s">
        <v>94</v>
      </c>
      <c r="E115" s="32">
        <v>5</v>
      </c>
      <c r="F115" s="33">
        <v>0</v>
      </c>
      <c r="G115" s="34">
        <f t="shared" si="1"/>
        <v>0</v>
      </c>
      <c r="H115" s="35" t="s">
        <v>95</v>
      </c>
    </row>
    <row r="116" spans="1:8" x14ac:dyDescent="0.25">
      <c r="A116" s="36" t="s">
        <v>140</v>
      </c>
      <c r="B116" s="29" t="s">
        <v>141</v>
      </c>
      <c r="C116" s="30"/>
      <c r="D116" s="31" t="s">
        <v>94</v>
      </c>
      <c r="E116" s="32">
        <v>2</v>
      </c>
      <c r="F116" s="33">
        <v>0</v>
      </c>
      <c r="G116" s="34">
        <f t="shared" si="1"/>
        <v>0</v>
      </c>
      <c r="H116" s="35" t="s">
        <v>95</v>
      </c>
    </row>
    <row r="117" spans="1:8" x14ac:dyDescent="0.25">
      <c r="A117" s="36" t="s">
        <v>142</v>
      </c>
      <c r="B117" s="29" t="s">
        <v>143</v>
      </c>
      <c r="C117" s="30"/>
      <c r="D117" s="31" t="s">
        <v>94</v>
      </c>
      <c r="E117" s="32">
        <v>2</v>
      </c>
      <c r="F117" s="33">
        <v>0</v>
      </c>
      <c r="G117" s="34">
        <f t="shared" si="1"/>
        <v>0</v>
      </c>
      <c r="H117" s="35" t="s">
        <v>95</v>
      </c>
    </row>
    <row r="118" spans="1:8" x14ac:dyDescent="0.25">
      <c r="A118" s="36" t="s">
        <v>144</v>
      </c>
      <c r="B118" s="29" t="s">
        <v>145</v>
      </c>
      <c r="C118" s="30"/>
      <c r="D118" s="31" t="s">
        <v>94</v>
      </c>
      <c r="E118" s="32">
        <v>1</v>
      </c>
      <c r="F118" s="33">
        <v>0</v>
      </c>
      <c r="G118" s="34">
        <f t="shared" si="1"/>
        <v>0</v>
      </c>
      <c r="H118" s="35" t="s">
        <v>95</v>
      </c>
    </row>
    <row r="119" spans="1:8" x14ac:dyDescent="0.25">
      <c r="A119" s="57"/>
      <c r="B119" s="23"/>
      <c r="C119" s="23"/>
      <c r="D119" s="24"/>
      <c r="E119" s="49"/>
      <c r="F119" s="75"/>
      <c r="G119" s="76"/>
      <c r="H119" s="2"/>
    </row>
    <row r="120" spans="1:8" x14ac:dyDescent="0.25">
      <c r="A120" s="36" t="s">
        <v>146</v>
      </c>
      <c r="B120" s="29" t="s">
        <v>147</v>
      </c>
      <c r="C120" s="30"/>
      <c r="D120" s="31" t="s">
        <v>48</v>
      </c>
      <c r="E120" s="32">
        <v>75</v>
      </c>
      <c r="F120" s="33">
        <v>0</v>
      </c>
      <c r="G120" s="34">
        <f>F120*E120</f>
        <v>0</v>
      </c>
      <c r="H120" s="35" t="s">
        <v>95</v>
      </c>
    </row>
    <row r="121" spans="1:8" x14ac:dyDescent="0.25">
      <c r="A121" s="36" t="s">
        <v>148</v>
      </c>
      <c r="B121" s="29" t="s">
        <v>149</v>
      </c>
      <c r="C121" s="30"/>
      <c r="D121" s="31" t="s">
        <v>94</v>
      </c>
      <c r="E121" s="32">
        <v>14</v>
      </c>
      <c r="F121" s="33">
        <v>0</v>
      </c>
      <c r="G121" s="34">
        <f>F121*E121</f>
        <v>0</v>
      </c>
      <c r="H121" s="35" t="s">
        <v>95</v>
      </c>
    </row>
    <row r="122" spans="1:8" x14ac:dyDescent="0.25">
      <c r="A122" s="36" t="s">
        <v>150</v>
      </c>
      <c r="B122" s="29" t="s">
        <v>151</v>
      </c>
      <c r="C122" s="30"/>
      <c r="D122" s="31" t="s">
        <v>94</v>
      </c>
      <c r="E122" s="32">
        <v>14</v>
      </c>
      <c r="F122" s="33">
        <v>0</v>
      </c>
      <c r="G122" s="34">
        <f>F122*E122</f>
        <v>0</v>
      </c>
      <c r="H122" s="35" t="s">
        <v>95</v>
      </c>
    </row>
    <row r="123" spans="1:8" x14ac:dyDescent="0.25">
      <c r="H123" s="2"/>
    </row>
    <row r="124" spans="1:8" x14ac:dyDescent="0.25">
      <c r="A124" s="16" t="s">
        <v>152</v>
      </c>
      <c r="B124" s="17" t="s">
        <v>153</v>
      </c>
      <c r="C124" s="17"/>
      <c r="D124" s="18"/>
      <c r="E124" s="18"/>
      <c r="F124" s="19"/>
      <c r="G124" s="20"/>
      <c r="H124" s="21"/>
    </row>
    <row r="125" spans="1:8" x14ac:dyDescent="0.25">
      <c r="A125" s="50"/>
      <c r="B125" s="51"/>
      <c r="C125" s="51"/>
      <c r="D125" s="52"/>
      <c r="E125" s="52"/>
      <c r="F125" s="53"/>
      <c r="G125" s="77"/>
      <c r="H125" s="78"/>
    </row>
    <row r="126" spans="1:8" x14ac:dyDescent="0.25">
      <c r="A126" s="36" t="s">
        <v>154</v>
      </c>
      <c r="B126" s="29" t="s">
        <v>135</v>
      </c>
      <c r="C126" s="30"/>
      <c r="D126" s="31" t="s">
        <v>94</v>
      </c>
      <c r="E126" s="32">
        <v>2</v>
      </c>
      <c r="F126" s="33">
        <v>0</v>
      </c>
      <c r="G126" s="34">
        <f>F126*E126</f>
        <v>0</v>
      </c>
      <c r="H126" s="35" t="s">
        <v>95</v>
      </c>
    </row>
    <row r="127" spans="1:8" x14ac:dyDescent="0.25">
      <c r="A127" s="36" t="s">
        <v>155</v>
      </c>
      <c r="B127" s="37" t="s">
        <v>156</v>
      </c>
      <c r="C127" s="38"/>
      <c r="D127" s="45" t="s">
        <v>94</v>
      </c>
      <c r="E127" s="32">
        <v>3</v>
      </c>
      <c r="F127" s="33">
        <v>0</v>
      </c>
      <c r="G127" s="34">
        <f>F127*E127</f>
        <v>0</v>
      </c>
      <c r="H127" s="35" t="s">
        <v>95</v>
      </c>
    </row>
    <row r="128" spans="1:8" x14ac:dyDescent="0.25">
      <c r="A128" s="36" t="s">
        <v>157</v>
      </c>
      <c r="B128" s="37" t="s">
        <v>158</v>
      </c>
      <c r="C128" s="38"/>
      <c r="D128" s="45" t="s">
        <v>94</v>
      </c>
      <c r="E128" s="32">
        <v>3</v>
      </c>
      <c r="F128" s="33">
        <v>0</v>
      </c>
      <c r="G128" s="34">
        <f>F128*E128</f>
        <v>0</v>
      </c>
      <c r="H128" s="35" t="s">
        <v>95</v>
      </c>
    </row>
    <row r="129" spans="1:9" x14ac:dyDescent="0.25">
      <c r="H129" s="2"/>
    </row>
    <row r="130" spans="1:9" x14ac:dyDescent="0.25">
      <c r="A130" s="16" t="s">
        <v>159</v>
      </c>
      <c r="B130" s="17" t="s">
        <v>109</v>
      </c>
      <c r="C130" s="17"/>
      <c r="D130" s="18"/>
      <c r="E130" s="18"/>
      <c r="F130" s="19"/>
      <c r="G130" s="20"/>
      <c r="H130" s="21"/>
    </row>
    <row r="131" spans="1:9" x14ac:dyDescent="0.25">
      <c r="A131" s="79"/>
      <c r="B131" s="80"/>
      <c r="C131" s="80"/>
      <c r="D131" s="24"/>
      <c r="E131" s="67"/>
      <c r="F131" s="26"/>
      <c r="G131" s="27"/>
      <c r="H131" s="2"/>
    </row>
    <row r="132" spans="1:9" x14ac:dyDescent="0.25">
      <c r="A132" s="215" t="s">
        <v>160</v>
      </c>
      <c r="B132" s="37" t="s">
        <v>161</v>
      </c>
      <c r="C132" s="38"/>
      <c r="D132" s="45" t="s">
        <v>17</v>
      </c>
      <c r="E132" s="214">
        <v>1</v>
      </c>
      <c r="F132" s="33">
        <v>0</v>
      </c>
      <c r="G132" s="34">
        <f>F132*E132</f>
        <v>0</v>
      </c>
      <c r="H132" s="35" t="s">
        <v>95</v>
      </c>
    </row>
    <row r="133" spans="1:9" x14ac:dyDescent="0.25">
      <c r="A133" s="215" t="s">
        <v>162</v>
      </c>
      <c r="B133" s="37" t="s">
        <v>163</v>
      </c>
      <c r="C133" s="38"/>
      <c r="D133" s="45" t="s">
        <v>17</v>
      </c>
      <c r="E133" s="214">
        <v>1</v>
      </c>
      <c r="F133" s="33">
        <v>0</v>
      </c>
      <c r="G133" s="34">
        <f>F133*E133</f>
        <v>0</v>
      </c>
      <c r="H133" s="35" t="s">
        <v>95</v>
      </c>
      <c r="I133" s="48"/>
    </row>
    <row r="134" spans="1:9" x14ac:dyDescent="0.25">
      <c r="A134" s="215" t="s">
        <v>164</v>
      </c>
      <c r="B134" s="37" t="s">
        <v>165</v>
      </c>
      <c r="C134" s="38"/>
      <c r="D134" s="45" t="s">
        <v>17</v>
      </c>
      <c r="E134" s="214">
        <v>1</v>
      </c>
      <c r="F134" s="33">
        <v>0</v>
      </c>
      <c r="G134" s="34">
        <f>F134*E134</f>
        <v>0</v>
      </c>
      <c r="H134" s="35" t="s">
        <v>95</v>
      </c>
    </row>
    <row r="135" spans="1:9" ht="15" thickBot="1" x14ac:dyDescent="0.3">
      <c r="A135" s="46"/>
      <c r="B135" s="48"/>
      <c r="C135" s="48"/>
      <c r="D135" s="66"/>
      <c r="E135" s="67"/>
      <c r="F135" s="26"/>
      <c r="G135" s="27"/>
      <c r="H135" s="81"/>
    </row>
    <row r="136" spans="1:9" ht="18.75" thickBot="1" x14ac:dyDescent="0.3">
      <c r="A136" s="12">
        <v>6</v>
      </c>
      <c r="B136" s="13" t="s">
        <v>166</v>
      </c>
      <c r="C136" s="14"/>
      <c r="D136" s="14"/>
      <c r="E136" s="14"/>
      <c r="F136" s="14"/>
      <c r="G136" s="14"/>
      <c r="H136" s="15"/>
    </row>
    <row r="137" spans="1:9" ht="18" x14ac:dyDescent="0.25">
      <c r="A137" s="82"/>
      <c r="B137" s="83"/>
      <c r="C137" s="83"/>
      <c r="D137" s="84"/>
      <c r="E137" s="84"/>
      <c r="F137" s="84"/>
      <c r="G137" s="84"/>
      <c r="H137" s="2"/>
    </row>
    <row r="138" spans="1:9" x14ac:dyDescent="0.25">
      <c r="A138" s="16" t="s">
        <v>167</v>
      </c>
      <c r="B138" s="17" t="s">
        <v>168</v>
      </c>
      <c r="C138" s="17"/>
      <c r="D138" s="18" t="s">
        <v>105</v>
      </c>
      <c r="E138" s="85">
        <f>SUM(E140:E141)</f>
        <v>2150</v>
      </c>
      <c r="F138" s="86">
        <v>0</v>
      </c>
      <c r="G138" s="87">
        <f>F138*E138</f>
        <v>0</v>
      </c>
      <c r="H138" s="21" t="s">
        <v>18</v>
      </c>
    </row>
    <row r="139" spans="1:9" ht="18" x14ac:dyDescent="0.25">
      <c r="A139" s="82"/>
      <c r="B139" s="83"/>
      <c r="C139" s="83"/>
      <c r="D139" s="84"/>
      <c r="E139" s="84"/>
      <c r="F139" s="84"/>
      <c r="G139" s="84"/>
      <c r="H139" s="2"/>
    </row>
    <row r="140" spans="1:9" x14ac:dyDescent="0.25">
      <c r="A140" s="36"/>
      <c r="B140" s="38" t="s">
        <v>169</v>
      </c>
      <c r="C140" s="38"/>
      <c r="D140" s="88" t="s">
        <v>105</v>
      </c>
      <c r="E140" s="89">
        <v>650</v>
      </c>
      <c r="F140" s="64"/>
      <c r="G140" s="65"/>
      <c r="H140" s="35"/>
    </row>
    <row r="141" spans="1:9" x14ac:dyDescent="0.25">
      <c r="A141" s="36"/>
      <c r="B141" s="38" t="s">
        <v>170</v>
      </c>
      <c r="C141" s="38"/>
      <c r="D141" s="88" t="s">
        <v>105</v>
      </c>
      <c r="E141" s="89">
        <v>1500</v>
      </c>
      <c r="F141" s="64"/>
      <c r="G141" s="65"/>
      <c r="H141" s="35"/>
    </row>
    <row r="142" spans="1:9" x14ac:dyDescent="0.25">
      <c r="A142" s="57"/>
      <c r="B142" s="70"/>
      <c r="C142" s="70"/>
      <c r="D142" s="60"/>
      <c r="E142" s="61"/>
      <c r="F142" s="62"/>
      <c r="G142" s="63"/>
      <c r="H142" s="2"/>
    </row>
    <row r="143" spans="1:9" x14ac:dyDescent="0.25">
      <c r="A143" s="16" t="s">
        <v>171</v>
      </c>
      <c r="B143" s="17" t="s">
        <v>172</v>
      </c>
      <c r="C143" s="17"/>
      <c r="D143" s="18"/>
      <c r="E143" s="18"/>
      <c r="F143" s="19"/>
      <c r="G143" s="20"/>
      <c r="H143" s="21"/>
    </row>
    <row r="144" spans="1:9" x14ac:dyDescent="0.25">
      <c r="A144" s="39"/>
      <c r="B144" s="90"/>
      <c r="C144" s="90"/>
      <c r="D144" s="55"/>
      <c r="E144" s="42"/>
      <c r="F144" s="43"/>
      <c r="G144" s="27"/>
      <c r="H144" s="2"/>
    </row>
    <row r="145" spans="1:15" ht="25.5" x14ac:dyDescent="0.25">
      <c r="A145" s="91" t="s">
        <v>173</v>
      </c>
      <c r="B145" s="29" t="s">
        <v>174</v>
      </c>
      <c r="C145" s="92"/>
      <c r="D145" s="28" t="s">
        <v>175</v>
      </c>
      <c r="E145" s="93">
        <f>SUM(E146:E148)</f>
        <v>1500</v>
      </c>
      <c r="F145" s="94">
        <v>0</v>
      </c>
      <c r="G145" s="95">
        <f>F145*E145</f>
        <v>0</v>
      </c>
      <c r="H145" s="35" t="s">
        <v>18</v>
      </c>
    </row>
    <row r="146" spans="1:15" x14ac:dyDescent="0.25">
      <c r="A146" s="91"/>
      <c r="B146" s="96" t="s">
        <v>176</v>
      </c>
      <c r="C146" s="97"/>
      <c r="D146" s="88" t="s">
        <v>177</v>
      </c>
      <c r="E146" s="89">
        <v>1200</v>
      </c>
      <c r="F146" s="98"/>
      <c r="G146" s="99"/>
      <c r="H146" s="35"/>
    </row>
    <row r="147" spans="1:15" x14ac:dyDescent="0.25">
      <c r="A147" s="91"/>
      <c r="B147" s="96" t="s">
        <v>178</v>
      </c>
      <c r="C147" s="97"/>
      <c r="D147" s="88" t="s">
        <v>177</v>
      </c>
      <c r="E147" s="89">
        <v>100</v>
      </c>
      <c r="F147" s="98"/>
      <c r="G147" s="99"/>
      <c r="H147" s="35"/>
    </row>
    <row r="148" spans="1:15" x14ac:dyDescent="0.25">
      <c r="A148" s="36"/>
      <c r="B148" s="38" t="s">
        <v>179</v>
      </c>
      <c r="C148" s="38"/>
      <c r="D148" s="88" t="s">
        <v>177</v>
      </c>
      <c r="E148" s="89">
        <v>200</v>
      </c>
      <c r="F148" s="98"/>
      <c r="G148" s="99"/>
      <c r="H148" s="35"/>
    </row>
    <row r="149" spans="1:15" x14ac:dyDescent="0.25">
      <c r="A149" s="36"/>
      <c r="B149" s="38"/>
      <c r="C149" s="38"/>
      <c r="D149" s="88"/>
      <c r="E149" s="89"/>
      <c r="F149" s="98"/>
      <c r="G149" s="99"/>
      <c r="H149" s="35"/>
    </row>
    <row r="150" spans="1:15" x14ac:dyDescent="0.25">
      <c r="A150" s="91" t="s">
        <v>180</v>
      </c>
      <c r="B150" s="29" t="s">
        <v>101</v>
      </c>
      <c r="C150" s="92"/>
      <c r="D150" s="28" t="s">
        <v>175</v>
      </c>
      <c r="E150" s="93">
        <f>SUM(E151)</f>
        <v>60</v>
      </c>
      <c r="F150" s="94">
        <v>0</v>
      </c>
      <c r="G150" s="95">
        <f>F150*E150</f>
        <v>0</v>
      </c>
      <c r="H150" s="35" t="s">
        <v>18</v>
      </c>
    </row>
    <row r="151" spans="1:15" x14ac:dyDescent="0.25">
      <c r="A151" s="97"/>
      <c r="B151" s="96" t="s">
        <v>178</v>
      </c>
      <c r="C151" s="97"/>
      <c r="D151" s="88" t="s">
        <v>177</v>
      </c>
      <c r="E151" s="89">
        <v>60</v>
      </c>
      <c r="F151" s="98"/>
      <c r="G151" s="99"/>
      <c r="H151" s="35"/>
    </row>
    <row r="152" spans="1:15" x14ac:dyDescent="0.25">
      <c r="A152" s="97"/>
      <c r="B152" s="96"/>
      <c r="C152" s="97"/>
      <c r="D152" s="88"/>
      <c r="E152" s="89"/>
      <c r="F152" s="98"/>
      <c r="G152" s="99"/>
      <c r="H152" s="35"/>
    </row>
    <row r="153" spans="1:15" ht="25.5" x14ac:dyDescent="0.25">
      <c r="A153" s="91" t="s">
        <v>181</v>
      </c>
      <c r="B153" s="29" t="s">
        <v>182</v>
      </c>
      <c r="C153" s="92"/>
      <c r="D153" s="28" t="s">
        <v>175</v>
      </c>
      <c r="E153" s="93">
        <f>SUM(E154)</f>
        <v>60</v>
      </c>
      <c r="F153" s="94">
        <v>0</v>
      </c>
      <c r="G153" s="95">
        <f>F153*E153</f>
        <v>0</v>
      </c>
      <c r="H153" s="35" t="s">
        <v>18</v>
      </c>
      <c r="I153" s="46"/>
      <c r="J153" s="48"/>
      <c r="K153" s="48"/>
      <c r="L153" s="66"/>
      <c r="M153" s="49"/>
      <c r="N153" s="26"/>
      <c r="O153" s="27"/>
    </row>
    <row r="154" spans="1:15" x14ac:dyDescent="0.25">
      <c r="A154" s="97"/>
      <c r="B154" s="96" t="s">
        <v>178</v>
      </c>
      <c r="C154" s="97"/>
      <c r="D154" s="88" t="s">
        <v>177</v>
      </c>
      <c r="E154" s="89">
        <v>60</v>
      </c>
      <c r="F154" s="98"/>
      <c r="G154" s="99"/>
      <c r="H154" s="35"/>
    </row>
    <row r="155" spans="1:15" x14ac:dyDescent="0.25">
      <c r="B155" s="100"/>
      <c r="D155" s="24"/>
      <c r="E155" s="49"/>
      <c r="F155" s="75"/>
      <c r="G155" s="76"/>
      <c r="H155" s="2"/>
    </row>
    <row r="156" spans="1:15" ht="38.25" x14ac:dyDescent="0.25">
      <c r="A156" s="101" t="s">
        <v>183</v>
      </c>
      <c r="B156" s="102" t="s">
        <v>184</v>
      </c>
      <c r="C156" s="38"/>
      <c r="D156" s="28" t="s">
        <v>105</v>
      </c>
      <c r="E156" s="93">
        <f>SUM(E157)</f>
        <v>600</v>
      </c>
      <c r="F156" s="94">
        <v>0</v>
      </c>
      <c r="G156" s="103">
        <f>F156*E156</f>
        <v>0</v>
      </c>
      <c r="H156" s="35" t="s">
        <v>18</v>
      </c>
    </row>
    <row r="157" spans="1:15" x14ac:dyDescent="0.25">
      <c r="A157" s="36"/>
      <c r="B157" s="38" t="s">
        <v>185</v>
      </c>
      <c r="C157" s="38"/>
      <c r="D157" s="88" t="s">
        <v>105</v>
      </c>
      <c r="E157" s="89">
        <v>600</v>
      </c>
      <c r="F157" s="98"/>
      <c r="G157" s="99"/>
      <c r="H157" s="35"/>
    </row>
    <row r="158" spans="1:15" x14ac:dyDescent="0.25">
      <c r="A158" s="46"/>
      <c r="B158" s="48"/>
      <c r="C158" s="48"/>
      <c r="D158" s="24"/>
      <c r="E158" s="49"/>
      <c r="F158" s="75"/>
      <c r="G158" s="76"/>
      <c r="H158" s="2"/>
    </row>
    <row r="159" spans="1:15" x14ac:dyDescent="0.25">
      <c r="A159" s="36" t="s">
        <v>186</v>
      </c>
      <c r="B159" s="37" t="s">
        <v>187</v>
      </c>
      <c r="C159" s="38"/>
      <c r="D159" s="36" t="s">
        <v>105</v>
      </c>
      <c r="E159" s="104">
        <f>SUM(E160:E163)</f>
        <v>5350</v>
      </c>
      <c r="F159" s="105">
        <v>0</v>
      </c>
      <c r="G159" s="95">
        <f>F159*E159</f>
        <v>0</v>
      </c>
      <c r="H159" s="35" t="s">
        <v>188</v>
      </c>
      <c r="I159" s="46"/>
      <c r="J159" s="106"/>
      <c r="K159" s="107"/>
      <c r="L159" s="24"/>
      <c r="M159" s="49"/>
      <c r="N159" s="26"/>
      <c r="O159" s="27"/>
    </row>
    <row r="160" spans="1:15" x14ac:dyDescent="0.25">
      <c r="A160" s="91"/>
      <c r="B160" s="96" t="s">
        <v>176</v>
      </c>
      <c r="C160" s="97"/>
      <c r="D160" s="108" t="s">
        <v>105</v>
      </c>
      <c r="E160" s="89">
        <v>3200</v>
      </c>
      <c r="F160" s="98"/>
      <c r="G160" s="99"/>
      <c r="H160" s="35"/>
      <c r="I160" s="46"/>
      <c r="J160" s="106"/>
      <c r="K160" s="107"/>
      <c r="L160" s="24"/>
      <c r="M160" s="49"/>
      <c r="N160" s="26"/>
      <c r="O160" s="27"/>
    </row>
    <row r="161" spans="1:15" x14ac:dyDescent="0.25">
      <c r="A161" s="36"/>
      <c r="B161" s="38" t="s">
        <v>179</v>
      </c>
      <c r="C161" s="38"/>
      <c r="D161" s="108" t="s">
        <v>105</v>
      </c>
      <c r="E161" s="89">
        <v>500</v>
      </c>
      <c r="F161" s="98"/>
      <c r="G161" s="99"/>
      <c r="H161" s="35"/>
      <c r="I161" s="46"/>
      <c r="J161" s="106"/>
      <c r="K161" s="107"/>
      <c r="L161" s="24"/>
      <c r="M161" s="49"/>
      <c r="N161" s="26"/>
      <c r="O161" s="27"/>
    </row>
    <row r="162" spans="1:15" x14ac:dyDescent="0.25">
      <c r="A162" s="91"/>
      <c r="B162" s="96" t="s">
        <v>178</v>
      </c>
      <c r="C162" s="97"/>
      <c r="D162" s="108" t="s">
        <v>105</v>
      </c>
      <c r="E162" s="89">
        <v>350</v>
      </c>
      <c r="F162" s="98"/>
      <c r="G162" s="99"/>
      <c r="H162" s="35"/>
      <c r="I162" s="46"/>
      <c r="J162" s="106"/>
      <c r="K162" s="107"/>
      <c r="L162" s="24"/>
      <c r="M162" s="49"/>
      <c r="N162" s="26"/>
      <c r="O162" s="27"/>
    </row>
    <row r="163" spans="1:15" x14ac:dyDescent="0.25">
      <c r="A163" s="36"/>
      <c r="B163" s="38" t="s">
        <v>185</v>
      </c>
      <c r="C163" s="38"/>
      <c r="D163" s="108" t="s">
        <v>105</v>
      </c>
      <c r="E163" s="89">
        <v>1300</v>
      </c>
      <c r="F163" s="98"/>
      <c r="G163" s="99"/>
      <c r="H163" s="35"/>
      <c r="I163" s="46"/>
      <c r="J163" s="106"/>
      <c r="K163" s="107"/>
      <c r="L163" s="24"/>
      <c r="M163" s="49"/>
      <c r="N163" s="26"/>
      <c r="O163" s="27"/>
    </row>
    <row r="164" spans="1:15" ht="15.6" customHeight="1" x14ac:dyDescent="0.25">
      <c r="A164" s="50"/>
      <c r="B164" s="109"/>
      <c r="C164" s="110"/>
      <c r="D164" s="111"/>
      <c r="E164" s="112"/>
      <c r="F164" s="113"/>
      <c r="G164" s="27"/>
      <c r="H164" s="2"/>
    </row>
    <row r="165" spans="1:15" x14ac:dyDescent="0.25">
      <c r="A165" s="16" t="s">
        <v>189</v>
      </c>
      <c r="B165" s="17" t="s">
        <v>190</v>
      </c>
      <c r="C165" s="17"/>
      <c r="D165" s="18"/>
      <c r="E165" s="18"/>
      <c r="F165" s="19"/>
      <c r="G165" s="20"/>
      <c r="H165" s="21"/>
    </row>
    <row r="166" spans="1:15" x14ac:dyDescent="0.25">
      <c r="H166" s="2"/>
      <c r="I166" s="46"/>
      <c r="J166" s="23"/>
      <c r="K166" s="107"/>
      <c r="L166" s="24"/>
      <c r="M166" s="49"/>
      <c r="N166" s="26"/>
      <c r="O166" s="27"/>
    </row>
    <row r="167" spans="1:15" ht="15" x14ac:dyDescent="0.25">
      <c r="A167" s="36" t="s">
        <v>191</v>
      </c>
      <c r="B167" s="114" t="s">
        <v>192</v>
      </c>
      <c r="C167" s="97"/>
      <c r="D167" s="28" t="s">
        <v>175</v>
      </c>
      <c r="E167" s="93">
        <f>SUM(E168:E171)</f>
        <v>1570</v>
      </c>
      <c r="F167" s="94">
        <v>0</v>
      </c>
      <c r="G167" s="103">
        <f>F167*E167</f>
        <v>0</v>
      </c>
      <c r="H167" s="35" t="s">
        <v>188</v>
      </c>
    </row>
    <row r="168" spans="1:15" x14ac:dyDescent="0.25">
      <c r="A168" s="36"/>
      <c r="B168" s="115" t="s">
        <v>176</v>
      </c>
      <c r="C168" s="116"/>
      <c r="D168" s="88" t="s">
        <v>177</v>
      </c>
      <c r="E168" s="89">
        <v>900</v>
      </c>
      <c r="F168" s="98"/>
      <c r="G168" s="99"/>
      <c r="H168" s="35"/>
    </row>
    <row r="169" spans="1:15" x14ac:dyDescent="0.25">
      <c r="A169" s="36"/>
      <c r="B169" s="38" t="s">
        <v>193</v>
      </c>
      <c r="C169" s="116"/>
      <c r="D169" s="88" t="s">
        <v>177</v>
      </c>
      <c r="E169" s="89">
        <v>200</v>
      </c>
      <c r="F169" s="98"/>
      <c r="G169" s="99"/>
      <c r="H169" s="35"/>
    </row>
    <row r="170" spans="1:15" x14ac:dyDescent="0.25">
      <c r="A170" s="36"/>
      <c r="B170" s="115" t="s">
        <v>178</v>
      </c>
      <c r="C170" s="116"/>
      <c r="D170" s="88" t="s">
        <v>177</v>
      </c>
      <c r="E170" s="89">
        <v>120</v>
      </c>
      <c r="F170" s="98"/>
      <c r="G170" s="99"/>
      <c r="H170" s="35"/>
    </row>
    <row r="171" spans="1:15" x14ac:dyDescent="0.25">
      <c r="A171" s="36"/>
      <c r="B171" s="38" t="s">
        <v>185</v>
      </c>
      <c r="C171" s="116"/>
      <c r="D171" s="88" t="s">
        <v>177</v>
      </c>
      <c r="E171" s="89">
        <v>350</v>
      </c>
      <c r="F171" s="98"/>
      <c r="G171" s="99"/>
      <c r="H171" s="35"/>
    </row>
    <row r="172" spans="1:15" x14ac:dyDescent="0.25">
      <c r="A172" s="46"/>
      <c r="B172" s="48"/>
      <c r="C172" s="107"/>
      <c r="D172" s="117"/>
      <c r="E172" s="118"/>
      <c r="F172" s="119"/>
      <c r="G172" s="120"/>
      <c r="H172" s="2"/>
    </row>
    <row r="173" spans="1:15" x14ac:dyDescent="0.25">
      <c r="A173" s="240" t="s">
        <v>194</v>
      </c>
      <c r="B173" s="29" t="s">
        <v>101</v>
      </c>
      <c r="C173" s="92"/>
      <c r="D173" s="28" t="s">
        <v>175</v>
      </c>
      <c r="E173" s="93">
        <f>SUM(E174)</f>
        <v>400</v>
      </c>
      <c r="F173" s="94">
        <v>0</v>
      </c>
      <c r="G173" s="95">
        <f>F173*E173</f>
        <v>0</v>
      </c>
      <c r="H173" s="35" t="s">
        <v>18</v>
      </c>
    </row>
    <row r="174" spans="1:15" x14ac:dyDescent="0.25">
      <c r="A174" s="97"/>
      <c r="B174" s="96" t="s">
        <v>179</v>
      </c>
      <c r="C174" s="97"/>
      <c r="D174" s="88" t="s">
        <v>177</v>
      </c>
      <c r="E174" s="89">
        <v>400</v>
      </c>
      <c r="F174" s="98"/>
      <c r="G174" s="99"/>
      <c r="H174" s="35"/>
    </row>
    <row r="175" spans="1:15" x14ac:dyDescent="0.25">
      <c r="A175" s="46"/>
      <c r="B175" s="48"/>
      <c r="C175" s="107"/>
      <c r="D175" s="117"/>
      <c r="E175" s="118"/>
      <c r="F175" s="119"/>
      <c r="G175" s="120"/>
      <c r="H175" s="2"/>
    </row>
    <row r="176" spans="1:15" x14ac:dyDescent="0.25">
      <c r="A176" s="215" t="s">
        <v>385</v>
      </c>
      <c r="B176" s="29" t="s">
        <v>104</v>
      </c>
      <c r="C176" s="29"/>
      <c r="D176" s="28" t="s">
        <v>105</v>
      </c>
      <c r="E176" s="104">
        <f>SUM(E177)</f>
        <v>1800</v>
      </c>
      <c r="F176" s="105">
        <v>0</v>
      </c>
      <c r="G176" s="95">
        <f>F176*E176</f>
        <v>0</v>
      </c>
      <c r="H176" s="35" t="s">
        <v>102</v>
      </c>
    </row>
    <row r="177" spans="1:8" x14ac:dyDescent="0.25">
      <c r="A177" s="36"/>
      <c r="B177" s="38" t="s">
        <v>196</v>
      </c>
      <c r="C177" s="116"/>
      <c r="D177" s="28" t="s">
        <v>105</v>
      </c>
      <c r="E177" s="89">
        <v>1800</v>
      </c>
      <c r="F177" s="98"/>
      <c r="G177" s="99"/>
      <c r="H177" s="35"/>
    </row>
    <row r="178" spans="1:8" x14ac:dyDescent="0.25">
      <c r="A178" s="36"/>
      <c r="B178" s="38"/>
      <c r="C178" s="116"/>
      <c r="D178" s="88"/>
      <c r="E178" s="89"/>
      <c r="F178" s="98"/>
      <c r="G178" s="99"/>
      <c r="H178" s="35"/>
    </row>
    <row r="179" spans="1:8" ht="15" x14ac:dyDescent="0.25">
      <c r="A179" s="215" t="s">
        <v>195</v>
      </c>
      <c r="B179" s="114" t="s">
        <v>197</v>
      </c>
      <c r="C179" s="97"/>
      <c r="D179" s="28" t="s">
        <v>175</v>
      </c>
      <c r="E179" s="93">
        <f>SUM(E180)</f>
        <v>750</v>
      </c>
      <c r="F179" s="94">
        <v>0</v>
      </c>
      <c r="G179" s="103">
        <f>F179*E179</f>
        <v>0</v>
      </c>
      <c r="H179" s="35" t="s">
        <v>188</v>
      </c>
    </row>
    <row r="180" spans="1:8" x14ac:dyDescent="0.25">
      <c r="A180" s="36"/>
      <c r="B180" s="38" t="s">
        <v>196</v>
      </c>
      <c r="C180" s="116"/>
      <c r="D180" s="88" t="s">
        <v>177</v>
      </c>
      <c r="E180" s="89">
        <v>750</v>
      </c>
      <c r="F180" s="98"/>
      <c r="G180" s="99"/>
      <c r="H180" s="35"/>
    </row>
    <row r="181" spans="1:8" x14ac:dyDescent="0.25">
      <c r="A181" s="57"/>
      <c r="B181" s="70"/>
      <c r="C181" s="121"/>
      <c r="D181" s="122"/>
      <c r="E181" s="123"/>
      <c r="F181" s="124"/>
      <c r="G181" s="125"/>
      <c r="H181" s="72"/>
    </row>
    <row r="182" spans="1:8" ht="15" x14ac:dyDescent="0.25">
      <c r="A182" s="36" t="s">
        <v>198</v>
      </c>
      <c r="B182" s="114" t="s">
        <v>199</v>
      </c>
      <c r="C182" s="97"/>
      <c r="D182" s="28" t="s">
        <v>200</v>
      </c>
      <c r="E182" s="93">
        <f>SUM(E183:E184)</f>
        <v>70</v>
      </c>
      <c r="F182" s="94">
        <v>0</v>
      </c>
      <c r="G182" s="103">
        <f>F182*E182</f>
        <v>0</v>
      </c>
      <c r="H182" s="35" t="s">
        <v>188</v>
      </c>
    </row>
    <row r="183" spans="1:8" x14ac:dyDescent="0.25">
      <c r="A183" s="36"/>
      <c r="B183" s="38" t="s">
        <v>289</v>
      </c>
      <c r="C183" s="116"/>
      <c r="D183" s="88" t="s">
        <v>200</v>
      </c>
      <c r="E183" s="89">
        <v>55</v>
      </c>
      <c r="F183" s="98"/>
      <c r="G183" s="99"/>
      <c r="H183" s="35"/>
    </row>
    <row r="184" spans="1:8" x14ac:dyDescent="0.25">
      <c r="A184" s="36"/>
      <c r="B184" s="38" t="s">
        <v>290</v>
      </c>
      <c r="C184" s="116"/>
      <c r="D184" s="88" t="s">
        <v>200</v>
      </c>
      <c r="E184" s="89">
        <v>15</v>
      </c>
      <c r="F184" s="98"/>
      <c r="G184" s="99"/>
      <c r="H184" s="35"/>
    </row>
    <row r="185" spans="1:8" x14ac:dyDescent="0.25">
      <c r="A185" s="57"/>
      <c r="B185" s="70"/>
      <c r="C185" s="121"/>
      <c r="D185" s="122"/>
      <c r="E185" s="123"/>
      <c r="F185" s="126"/>
      <c r="G185" s="127"/>
      <c r="H185" s="72"/>
    </row>
    <row r="186" spans="1:8" x14ac:dyDescent="0.25">
      <c r="A186" s="16" t="s">
        <v>201</v>
      </c>
      <c r="B186" s="17" t="s">
        <v>202</v>
      </c>
      <c r="C186" s="17"/>
      <c r="D186" s="18"/>
      <c r="E186" s="18"/>
      <c r="F186" s="19"/>
      <c r="G186" s="20"/>
      <c r="H186" s="21"/>
    </row>
    <row r="187" spans="1:8" x14ac:dyDescent="0.25">
      <c r="H187" s="2"/>
    </row>
    <row r="188" spans="1:8" x14ac:dyDescent="0.25">
      <c r="A188" s="36" t="s">
        <v>203</v>
      </c>
      <c r="B188" s="29" t="s">
        <v>204</v>
      </c>
      <c r="C188" s="116"/>
      <c r="D188" s="28" t="s">
        <v>200</v>
      </c>
      <c r="E188" s="104">
        <f>SUM(E189:E192)</f>
        <v>1100</v>
      </c>
      <c r="F188" s="105">
        <v>0</v>
      </c>
      <c r="G188" s="95">
        <f>F188*E188</f>
        <v>0</v>
      </c>
      <c r="H188" s="35" t="s">
        <v>188</v>
      </c>
    </row>
    <row r="189" spans="1:8" x14ac:dyDescent="0.25">
      <c r="A189" s="36"/>
      <c r="B189" s="115" t="s">
        <v>176</v>
      </c>
      <c r="C189" s="116"/>
      <c r="D189" s="88" t="s">
        <v>200</v>
      </c>
      <c r="E189" s="89">
        <v>400</v>
      </c>
      <c r="F189" s="98"/>
      <c r="G189" s="99"/>
      <c r="H189" s="35"/>
    </row>
    <row r="190" spans="1:8" x14ac:dyDescent="0.25">
      <c r="A190" s="36"/>
      <c r="B190" s="38" t="s">
        <v>205</v>
      </c>
      <c r="C190" s="116"/>
      <c r="D190" s="88" t="s">
        <v>200</v>
      </c>
      <c r="E190" s="89">
        <v>200</v>
      </c>
      <c r="F190" s="98"/>
      <c r="G190" s="99"/>
      <c r="H190" s="35"/>
    </row>
    <row r="191" spans="1:8" x14ac:dyDescent="0.25">
      <c r="A191" s="36"/>
      <c r="B191" s="115" t="s">
        <v>178</v>
      </c>
      <c r="C191" s="116"/>
      <c r="D191" s="88" t="s">
        <v>200</v>
      </c>
      <c r="E191" s="89">
        <v>150</v>
      </c>
      <c r="F191" s="98"/>
      <c r="G191" s="99"/>
      <c r="H191" s="35"/>
    </row>
    <row r="192" spans="1:8" x14ac:dyDescent="0.25">
      <c r="A192" s="36"/>
      <c r="B192" s="38" t="s">
        <v>206</v>
      </c>
      <c r="C192" s="116"/>
      <c r="D192" s="88" t="s">
        <v>200</v>
      </c>
      <c r="E192" s="89">
        <v>350</v>
      </c>
      <c r="F192" s="98"/>
      <c r="G192" s="99"/>
      <c r="H192" s="35"/>
    </row>
    <row r="193" spans="1:1024 1032:2048 2056:3072 3080:4096 4104:5120 5128:6144 6152:7168 7176:8192 8200:9216 9224:10240 10248:11264 11272:12288 12296:13312 13320:14336 14344:15360 15368:16384" x14ac:dyDescent="0.25">
      <c r="A193" s="46"/>
      <c r="B193" s="48"/>
      <c r="C193" s="107"/>
      <c r="D193" s="117"/>
      <c r="E193" s="118"/>
      <c r="F193" s="119"/>
      <c r="G193" s="120"/>
      <c r="H193" s="2"/>
    </row>
    <row r="194" spans="1:1024 1032:2048 2056:3072 3080:4096 4104:5120 5128:6144 6152:7168 7176:8192 8200:9216 9224:10240 10248:11264 11272:12288 12296:13312 13320:14336 14344:15360 15368:16384" ht="15" x14ac:dyDescent="0.25">
      <c r="A194" s="215" t="s">
        <v>386</v>
      </c>
      <c r="B194" s="114" t="s">
        <v>207</v>
      </c>
      <c r="C194" s="116"/>
      <c r="D194" s="28" t="s">
        <v>105</v>
      </c>
      <c r="E194" s="104">
        <f>SUM(E195)</f>
        <v>1000</v>
      </c>
      <c r="F194" s="105">
        <v>0</v>
      </c>
      <c r="G194" s="105">
        <f>F194*E194</f>
        <v>0</v>
      </c>
      <c r="H194" s="35" t="s">
        <v>188</v>
      </c>
    </row>
    <row r="195" spans="1:1024 1032:2048 2056:3072 3080:4096 4104:5120 5128:6144 6152:7168 7176:8192 8200:9216 9224:10240 10248:11264 11272:12288 12296:13312 13320:14336 14344:15360 15368:16384" x14ac:dyDescent="0.25">
      <c r="A195" s="36"/>
      <c r="B195" s="38" t="s">
        <v>179</v>
      </c>
      <c r="C195" s="128"/>
      <c r="D195" s="88" t="s">
        <v>105</v>
      </c>
      <c r="E195" s="89">
        <v>1000</v>
      </c>
      <c r="F195" s="98"/>
      <c r="G195" s="98"/>
      <c r="H195" s="35"/>
    </row>
    <row r="196" spans="1:1024 1032:2048 2056:3072 3080:4096 4104:5120 5128:6144 6152:7168 7176:8192 8200:9216 9224:10240 10248:11264 11272:12288 12296:13312 13320:14336 14344:15360 15368:16384" x14ac:dyDescent="0.25">
      <c r="A196" s="57"/>
      <c r="B196" s="70"/>
      <c r="C196" s="70"/>
      <c r="D196" s="122"/>
      <c r="E196" s="123"/>
      <c r="F196" s="126"/>
      <c r="G196" s="126"/>
      <c r="H196" s="72"/>
    </row>
    <row r="197" spans="1:1024 1032:2048 2056:3072 3080:4096 4104:5120 5128:6144 6152:7168 7176:8192 8200:9216 9224:10240 10248:11264 11272:12288 12296:13312 13320:14336 14344:15360 15368:16384" x14ac:dyDescent="0.25">
      <c r="A197" s="16" t="s">
        <v>208</v>
      </c>
      <c r="B197" s="17" t="s">
        <v>109</v>
      </c>
      <c r="C197" s="17"/>
      <c r="D197" s="18"/>
      <c r="E197" s="18"/>
      <c r="F197" s="19"/>
      <c r="G197" s="20"/>
      <c r="H197" s="21"/>
    </row>
    <row r="198" spans="1:1024 1032:2048 2056:3072 3080:4096 4104:5120 5128:6144 6152:7168 7176:8192 8200:9216 9224:10240 10248:11264 11272:12288 12296:13312 13320:14336 14344:15360 15368:16384" x14ac:dyDescent="0.25">
      <c r="A198" s="50"/>
      <c r="B198" s="51"/>
      <c r="C198" s="51"/>
      <c r="D198" s="52"/>
      <c r="E198" s="52"/>
      <c r="F198" s="53"/>
      <c r="G198" s="77"/>
      <c r="H198" s="78"/>
    </row>
    <row r="199" spans="1:1024 1032:2048 2056:3072 3080:4096 4104:5120 5128:6144 6152:7168 7176:8192 8200:9216 9224:10240 10248:11264 11272:12288 12296:13312 13320:14336 14344:15360 15368:16384" x14ac:dyDescent="0.25">
      <c r="A199" s="36" t="s">
        <v>209</v>
      </c>
      <c r="B199" s="29" t="s">
        <v>291</v>
      </c>
      <c r="C199" s="116"/>
      <c r="D199" s="31" t="s">
        <v>17</v>
      </c>
      <c r="E199" s="32">
        <v>1</v>
      </c>
      <c r="F199" s="33">
        <v>0</v>
      </c>
      <c r="G199" s="34">
        <f>F199*E199</f>
        <v>0</v>
      </c>
      <c r="H199" s="35"/>
    </row>
    <row r="200" spans="1:1024 1032:2048 2056:3072 3080:4096 4104:5120 5128:6144 6152:7168 7176:8192 8200:9216 9224:10240 10248:11264 11272:12288 12296:13312 13320:14336 14344:15360 15368:16384" x14ac:dyDescent="0.25">
      <c r="H200" s="2"/>
      <c r="P200" s="6"/>
      <c r="X200" s="6"/>
      <c r="AF200" s="6"/>
      <c r="AN200" s="6"/>
      <c r="AV200" s="6"/>
      <c r="BD200" s="6"/>
      <c r="BL200" s="6"/>
      <c r="BT200" s="6"/>
      <c r="CB200" s="6"/>
      <c r="CJ200" s="6"/>
      <c r="CR200" s="6"/>
      <c r="CZ200" s="6"/>
      <c r="DH200" s="6"/>
      <c r="DP200" s="6"/>
      <c r="DX200" s="6"/>
      <c r="EF200" s="6"/>
      <c r="EN200" s="6"/>
      <c r="EV200" s="6"/>
      <c r="FD200" s="6"/>
      <c r="FL200" s="6"/>
      <c r="FT200" s="6"/>
      <c r="GB200" s="6"/>
      <c r="GJ200" s="6"/>
      <c r="GR200" s="6"/>
      <c r="GZ200" s="6"/>
      <c r="HH200" s="6"/>
      <c r="HP200" s="6"/>
      <c r="HX200" s="6"/>
      <c r="IF200" s="6"/>
      <c r="IN200" s="6"/>
      <c r="IV200" s="6"/>
      <c r="JD200" s="6"/>
      <c r="JL200" s="6"/>
      <c r="JT200" s="6"/>
      <c r="KB200" s="6"/>
      <c r="KJ200" s="6"/>
      <c r="KR200" s="6"/>
      <c r="KZ200" s="6"/>
      <c r="LH200" s="6"/>
      <c r="LP200" s="6"/>
      <c r="LX200" s="6"/>
      <c r="MF200" s="6"/>
      <c r="MN200" s="6"/>
      <c r="MV200" s="6"/>
      <c r="ND200" s="6"/>
      <c r="NL200" s="6"/>
      <c r="NT200" s="6"/>
      <c r="OB200" s="6"/>
      <c r="OJ200" s="6"/>
      <c r="OR200" s="6"/>
      <c r="OZ200" s="6"/>
      <c r="PH200" s="6"/>
      <c r="PP200" s="6"/>
      <c r="PX200" s="6"/>
      <c r="QF200" s="6"/>
      <c r="QN200" s="6"/>
      <c r="QV200" s="6"/>
      <c r="RD200" s="6"/>
      <c r="RL200" s="6"/>
      <c r="RT200" s="6"/>
      <c r="SB200" s="6"/>
      <c r="SJ200" s="6"/>
      <c r="SR200" s="6"/>
      <c r="SZ200" s="6"/>
      <c r="TH200" s="6"/>
      <c r="TP200" s="6"/>
      <c r="TX200" s="6"/>
      <c r="UF200" s="6"/>
      <c r="UN200" s="6"/>
      <c r="UV200" s="6"/>
      <c r="VD200" s="6"/>
      <c r="VL200" s="6"/>
      <c r="VT200" s="6"/>
      <c r="WB200" s="6"/>
      <c r="WJ200" s="6"/>
      <c r="WR200" s="6"/>
      <c r="WZ200" s="6"/>
      <c r="XH200" s="6"/>
      <c r="XP200" s="6"/>
      <c r="XX200" s="6"/>
      <c r="YF200" s="6"/>
      <c r="YN200" s="6"/>
      <c r="YV200" s="6"/>
      <c r="ZD200" s="6"/>
      <c r="ZL200" s="6"/>
      <c r="ZT200" s="6"/>
      <c r="AAB200" s="6"/>
      <c r="AAJ200" s="6"/>
      <c r="AAR200" s="6"/>
      <c r="AAZ200" s="6"/>
      <c r="ABH200" s="6"/>
      <c r="ABP200" s="6"/>
      <c r="ABX200" s="6"/>
      <c r="ACF200" s="6"/>
      <c r="ACN200" s="6"/>
      <c r="ACV200" s="6"/>
      <c r="ADD200" s="6"/>
      <c r="ADL200" s="6"/>
      <c r="ADT200" s="6"/>
      <c r="AEB200" s="6"/>
      <c r="AEJ200" s="6"/>
      <c r="AER200" s="6"/>
      <c r="AEZ200" s="6"/>
      <c r="AFH200" s="6"/>
      <c r="AFP200" s="6"/>
      <c r="AFX200" s="6"/>
      <c r="AGF200" s="6"/>
      <c r="AGN200" s="6"/>
      <c r="AGV200" s="6"/>
      <c r="AHD200" s="6"/>
      <c r="AHL200" s="6"/>
      <c r="AHT200" s="6"/>
      <c r="AIB200" s="6"/>
      <c r="AIJ200" s="6"/>
      <c r="AIR200" s="6"/>
      <c r="AIZ200" s="6"/>
      <c r="AJH200" s="6"/>
      <c r="AJP200" s="6"/>
      <c r="AJX200" s="6"/>
      <c r="AKF200" s="6"/>
      <c r="AKN200" s="6"/>
      <c r="AKV200" s="6"/>
      <c r="ALD200" s="6"/>
      <c r="ALL200" s="6"/>
      <c r="ALT200" s="6"/>
      <c r="AMB200" s="6"/>
      <c r="AMJ200" s="6"/>
      <c r="AMR200" s="6"/>
      <c r="AMZ200" s="6"/>
      <c r="ANH200" s="6"/>
      <c r="ANP200" s="6"/>
      <c r="ANX200" s="6"/>
      <c r="AOF200" s="6"/>
      <c r="AON200" s="6"/>
      <c r="AOV200" s="6"/>
      <c r="APD200" s="6"/>
      <c r="APL200" s="6"/>
      <c r="APT200" s="6"/>
      <c r="AQB200" s="6"/>
      <c r="AQJ200" s="6"/>
      <c r="AQR200" s="6"/>
      <c r="AQZ200" s="6"/>
      <c r="ARH200" s="6"/>
      <c r="ARP200" s="6"/>
      <c r="ARX200" s="6"/>
      <c r="ASF200" s="6"/>
      <c r="ASN200" s="6"/>
      <c r="ASV200" s="6"/>
      <c r="ATD200" s="6"/>
      <c r="ATL200" s="6"/>
      <c r="ATT200" s="6"/>
      <c r="AUB200" s="6"/>
      <c r="AUJ200" s="6"/>
      <c r="AUR200" s="6"/>
      <c r="AUZ200" s="6"/>
      <c r="AVH200" s="6"/>
      <c r="AVP200" s="6"/>
      <c r="AVX200" s="6"/>
      <c r="AWF200" s="6"/>
      <c r="AWN200" s="6"/>
      <c r="AWV200" s="6"/>
      <c r="AXD200" s="6"/>
      <c r="AXL200" s="6"/>
      <c r="AXT200" s="6"/>
      <c r="AYB200" s="6"/>
      <c r="AYJ200" s="6"/>
      <c r="AYR200" s="6"/>
      <c r="AYZ200" s="6"/>
      <c r="AZH200" s="6"/>
      <c r="AZP200" s="6"/>
      <c r="AZX200" s="6"/>
      <c r="BAF200" s="6"/>
      <c r="BAN200" s="6"/>
      <c r="BAV200" s="6"/>
      <c r="BBD200" s="6"/>
      <c r="BBL200" s="6"/>
      <c r="BBT200" s="6"/>
      <c r="BCB200" s="6"/>
      <c r="BCJ200" s="6"/>
      <c r="BCR200" s="6"/>
      <c r="BCZ200" s="6"/>
      <c r="BDH200" s="6"/>
      <c r="BDP200" s="6"/>
      <c r="BDX200" s="6"/>
      <c r="BEF200" s="6"/>
      <c r="BEN200" s="6"/>
      <c r="BEV200" s="6"/>
      <c r="BFD200" s="6"/>
      <c r="BFL200" s="6"/>
      <c r="BFT200" s="6"/>
      <c r="BGB200" s="6"/>
      <c r="BGJ200" s="6"/>
      <c r="BGR200" s="6"/>
      <c r="BGZ200" s="6"/>
      <c r="BHH200" s="6"/>
      <c r="BHP200" s="6"/>
      <c r="BHX200" s="6"/>
      <c r="BIF200" s="6"/>
      <c r="BIN200" s="6"/>
      <c r="BIV200" s="6"/>
      <c r="BJD200" s="6"/>
      <c r="BJL200" s="6"/>
      <c r="BJT200" s="6"/>
      <c r="BKB200" s="6"/>
      <c r="BKJ200" s="6"/>
      <c r="BKR200" s="6"/>
      <c r="BKZ200" s="6"/>
      <c r="BLH200" s="6"/>
      <c r="BLP200" s="6"/>
      <c r="BLX200" s="6"/>
      <c r="BMF200" s="6"/>
      <c r="BMN200" s="6"/>
      <c r="BMV200" s="6"/>
      <c r="BND200" s="6"/>
      <c r="BNL200" s="6"/>
      <c r="BNT200" s="6"/>
      <c r="BOB200" s="6"/>
      <c r="BOJ200" s="6"/>
      <c r="BOR200" s="6"/>
      <c r="BOZ200" s="6"/>
      <c r="BPH200" s="6"/>
      <c r="BPP200" s="6"/>
      <c r="BPX200" s="6"/>
      <c r="BQF200" s="6"/>
      <c r="BQN200" s="6"/>
      <c r="BQV200" s="6"/>
      <c r="BRD200" s="6"/>
      <c r="BRL200" s="6"/>
      <c r="BRT200" s="6"/>
      <c r="BSB200" s="6"/>
      <c r="BSJ200" s="6"/>
      <c r="BSR200" s="6"/>
      <c r="BSZ200" s="6"/>
      <c r="BTH200" s="6"/>
      <c r="BTP200" s="6"/>
      <c r="BTX200" s="6"/>
      <c r="BUF200" s="6"/>
      <c r="BUN200" s="6"/>
      <c r="BUV200" s="6"/>
      <c r="BVD200" s="6"/>
      <c r="BVL200" s="6"/>
      <c r="BVT200" s="6"/>
      <c r="BWB200" s="6"/>
      <c r="BWJ200" s="6"/>
      <c r="BWR200" s="6"/>
      <c r="BWZ200" s="6"/>
      <c r="BXH200" s="6"/>
      <c r="BXP200" s="6"/>
      <c r="BXX200" s="6"/>
      <c r="BYF200" s="6"/>
      <c r="BYN200" s="6"/>
      <c r="BYV200" s="6"/>
      <c r="BZD200" s="6"/>
      <c r="BZL200" s="6"/>
      <c r="BZT200" s="6"/>
      <c r="CAB200" s="6"/>
      <c r="CAJ200" s="6"/>
      <c r="CAR200" s="6"/>
      <c r="CAZ200" s="6"/>
      <c r="CBH200" s="6"/>
      <c r="CBP200" s="6"/>
      <c r="CBX200" s="6"/>
      <c r="CCF200" s="6"/>
      <c r="CCN200" s="6"/>
      <c r="CCV200" s="6"/>
      <c r="CDD200" s="6"/>
      <c r="CDL200" s="6"/>
      <c r="CDT200" s="6"/>
      <c r="CEB200" s="6"/>
      <c r="CEJ200" s="6"/>
      <c r="CER200" s="6"/>
      <c r="CEZ200" s="6"/>
      <c r="CFH200" s="6"/>
      <c r="CFP200" s="6"/>
      <c r="CFX200" s="6"/>
      <c r="CGF200" s="6"/>
      <c r="CGN200" s="6"/>
      <c r="CGV200" s="6"/>
      <c r="CHD200" s="6"/>
      <c r="CHL200" s="6"/>
      <c r="CHT200" s="6"/>
      <c r="CIB200" s="6"/>
      <c r="CIJ200" s="6"/>
      <c r="CIR200" s="6"/>
      <c r="CIZ200" s="6"/>
      <c r="CJH200" s="6"/>
      <c r="CJP200" s="6"/>
      <c r="CJX200" s="6"/>
      <c r="CKF200" s="6"/>
      <c r="CKN200" s="6"/>
      <c r="CKV200" s="6"/>
      <c r="CLD200" s="6"/>
      <c r="CLL200" s="6"/>
      <c r="CLT200" s="6"/>
      <c r="CMB200" s="6"/>
      <c r="CMJ200" s="6"/>
      <c r="CMR200" s="6"/>
      <c r="CMZ200" s="6"/>
      <c r="CNH200" s="6"/>
      <c r="CNP200" s="6"/>
      <c r="CNX200" s="6"/>
      <c r="COF200" s="6"/>
      <c r="CON200" s="6"/>
      <c r="COV200" s="6"/>
      <c r="CPD200" s="6"/>
      <c r="CPL200" s="6"/>
      <c r="CPT200" s="6"/>
      <c r="CQB200" s="6"/>
      <c r="CQJ200" s="6"/>
      <c r="CQR200" s="6"/>
      <c r="CQZ200" s="6"/>
      <c r="CRH200" s="6"/>
      <c r="CRP200" s="6"/>
      <c r="CRX200" s="6"/>
      <c r="CSF200" s="6"/>
      <c r="CSN200" s="6"/>
      <c r="CSV200" s="6"/>
      <c r="CTD200" s="6"/>
      <c r="CTL200" s="6"/>
      <c r="CTT200" s="6"/>
      <c r="CUB200" s="6"/>
      <c r="CUJ200" s="6"/>
      <c r="CUR200" s="6"/>
      <c r="CUZ200" s="6"/>
      <c r="CVH200" s="6"/>
      <c r="CVP200" s="6"/>
      <c r="CVX200" s="6"/>
      <c r="CWF200" s="6"/>
      <c r="CWN200" s="6"/>
      <c r="CWV200" s="6"/>
      <c r="CXD200" s="6"/>
      <c r="CXL200" s="6"/>
      <c r="CXT200" s="6"/>
      <c r="CYB200" s="6"/>
      <c r="CYJ200" s="6"/>
      <c r="CYR200" s="6"/>
      <c r="CYZ200" s="6"/>
      <c r="CZH200" s="6"/>
      <c r="CZP200" s="6"/>
      <c r="CZX200" s="6"/>
      <c r="DAF200" s="6"/>
      <c r="DAN200" s="6"/>
      <c r="DAV200" s="6"/>
      <c r="DBD200" s="6"/>
      <c r="DBL200" s="6"/>
      <c r="DBT200" s="6"/>
      <c r="DCB200" s="6"/>
      <c r="DCJ200" s="6"/>
      <c r="DCR200" s="6"/>
      <c r="DCZ200" s="6"/>
      <c r="DDH200" s="6"/>
      <c r="DDP200" s="6"/>
      <c r="DDX200" s="6"/>
      <c r="DEF200" s="6"/>
      <c r="DEN200" s="6"/>
      <c r="DEV200" s="6"/>
      <c r="DFD200" s="6"/>
      <c r="DFL200" s="6"/>
      <c r="DFT200" s="6"/>
      <c r="DGB200" s="6"/>
      <c r="DGJ200" s="6"/>
      <c r="DGR200" s="6"/>
      <c r="DGZ200" s="6"/>
      <c r="DHH200" s="6"/>
      <c r="DHP200" s="6"/>
      <c r="DHX200" s="6"/>
      <c r="DIF200" s="6"/>
      <c r="DIN200" s="6"/>
      <c r="DIV200" s="6"/>
      <c r="DJD200" s="6"/>
      <c r="DJL200" s="6"/>
      <c r="DJT200" s="6"/>
      <c r="DKB200" s="6"/>
      <c r="DKJ200" s="6"/>
      <c r="DKR200" s="6"/>
      <c r="DKZ200" s="6"/>
      <c r="DLH200" s="6"/>
      <c r="DLP200" s="6"/>
      <c r="DLX200" s="6"/>
      <c r="DMF200" s="6"/>
      <c r="DMN200" s="6"/>
      <c r="DMV200" s="6"/>
      <c r="DND200" s="6"/>
      <c r="DNL200" s="6"/>
      <c r="DNT200" s="6"/>
      <c r="DOB200" s="6"/>
      <c r="DOJ200" s="6"/>
      <c r="DOR200" s="6"/>
      <c r="DOZ200" s="6"/>
      <c r="DPH200" s="6"/>
      <c r="DPP200" s="6"/>
      <c r="DPX200" s="6"/>
      <c r="DQF200" s="6"/>
      <c r="DQN200" s="6"/>
      <c r="DQV200" s="6"/>
      <c r="DRD200" s="6"/>
      <c r="DRL200" s="6"/>
      <c r="DRT200" s="6"/>
      <c r="DSB200" s="6"/>
      <c r="DSJ200" s="6"/>
      <c r="DSR200" s="6"/>
      <c r="DSZ200" s="6"/>
      <c r="DTH200" s="6"/>
      <c r="DTP200" s="6"/>
      <c r="DTX200" s="6"/>
      <c r="DUF200" s="6"/>
      <c r="DUN200" s="6"/>
      <c r="DUV200" s="6"/>
      <c r="DVD200" s="6"/>
      <c r="DVL200" s="6"/>
      <c r="DVT200" s="6"/>
      <c r="DWB200" s="6"/>
      <c r="DWJ200" s="6"/>
      <c r="DWR200" s="6"/>
      <c r="DWZ200" s="6"/>
      <c r="DXH200" s="6"/>
      <c r="DXP200" s="6"/>
      <c r="DXX200" s="6"/>
      <c r="DYF200" s="6"/>
      <c r="DYN200" s="6"/>
      <c r="DYV200" s="6"/>
      <c r="DZD200" s="6"/>
      <c r="DZL200" s="6"/>
      <c r="DZT200" s="6"/>
      <c r="EAB200" s="6"/>
      <c r="EAJ200" s="6"/>
      <c r="EAR200" s="6"/>
      <c r="EAZ200" s="6"/>
      <c r="EBH200" s="6"/>
      <c r="EBP200" s="6"/>
      <c r="EBX200" s="6"/>
      <c r="ECF200" s="6"/>
      <c r="ECN200" s="6"/>
      <c r="ECV200" s="6"/>
      <c r="EDD200" s="6"/>
      <c r="EDL200" s="6"/>
      <c r="EDT200" s="6"/>
      <c r="EEB200" s="6"/>
      <c r="EEJ200" s="6"/>
      <c r="EER200" s="6"/>
      <c r="EEZ200" s="6"/>
      <c r="EFH200" s="6"/>
      <c r="EFP200" s="6"/>
      <c r="EFX200" s="6"/>
      <c r="EGF200" s="6"/>
      <c r="EGN200" s="6"/>
      <c r="EGV200" s="6"/>
      <c r="EHD200" s="6"/>
      <c r="EHL200" s="6"/>
      <c r="EHT200" s="6"/>
      <c r="EIB200" s="6"/>
      <c r="EIJ200" s="6"/>
      <c r="EIR200" s="6"/>
      <c r="EIZ200" s="6"/>
      <c r="EJH200" s="6"/>
      <c r="EJP200" s="6"/>
      <c r="EJX200" s="6"/>
      <c r="EKF200" s="6"/>
      <c r="EKN200" s="6"/>
      <c r="EKV200" s="6"/>
      <c r="ELD200" s="6"/>
      <c r="ELL200" s="6"/>
      <c r="ELT200" s="6"/>
      <c r="EMB200" s="6"/>
      <c r="EMJ200" s="6"/>
      <c r="EMR200" s="6"/>
      <c r="EMZ200" s="6"/>
      <c r="ENH200" s="6"/>
      <c r="ENP200" s="6"/>
      <c r="ENX200" s="6"/>
      <c r="EOF200" s="6"/>
      <c r="EON200" s="6"/>
      <c r="EOV200" s="6"/>
      <c r="EPD200" s="6"/>
      <c r="EPL200" s="6"/>
      <c r="EPT200" s="6"/>
      <c r="EQB200" s="6"/>
      <c r="EQJ200" s="6"/>
      <c r="EQR200" s="6"/>
      <c r="EQZ200" s="6"/>
      <c r="ERH200" s="6"/>
      <c r="ERP200" s="6"/>
      <c r="ERX200" s="6"/>
      <c r="ESF200" s="6"/>
      <c r="ESN200" s="6"/>
      <c r="ESV200" s="6"/>
      <c r="ETD200" s="6"/>
      <c r="ETL200" s="6"/>
      <c r="ETT200" s="6"/>
      <c r="EUB200" s="6"/>
      <c r="EUJ200" s="6"/>
      <c r="EUR200" s="6"/>
      <c r="EUZ200" s="6"/>
      <c r="EVH200" s="6"/>
      <c r="EVP200" s="6"/>
      <c r="EVX200" s="6"/>
      <c r="EWF200" s="6"/>
      <c r="EWN200" s="6"/>
      <c r="EWV200" s="6"/>
      <c r="EXD200" s="6"/>
      <c r="EXL200" s="6"/>
      <c r="EXT200" s="6"/>
      <c r="EYB200" s="6"/>
      <c r="EYJ200" s="6"/>
      <c r="EYR200" s="6"/>
      <c r="EYZ200" s="6"/>
      <c r="EZH200" s="6"/>
      <c r="EZP200" s="6"/>
      <c r="EZX200" s="6"/>
      <c r="FAF200" s="6"/>
      <c r="FAN200" s="6"/>
      <c r="FAV200" s="6"/>
      <c r="FBD200" s="6"/>
      <c r="FBL200" s="6"/>
      <c r="FBT200" s="6"/>
      <c r="FCB200" s="6"/>
      <c r="FCJ200" s="6"/>
      <c r="FCR200" s="6"/>
      <c r="FCZ200" s="6"/>
      <c r="FDH200" s="6"/>
      <c r="FDP200" s="6"/>
      <c r="FDX200" s="6"/>
      <c r="FEF200" s="6"/>
      <c r="FEN200" s="6"/>
      <c r="FEV200" s="6"/>
      <c r="FFD200" s="6"/>
      <c r="FFL200" s="6"/>
      <c r="FFT200" s="6"/>
      <c r="FGB200" s="6"/>
      <c r="FGJ200" s="6"/>
      <c r="FGR200" s="6"/>
      <c r="FGZ200" s="6"/>
      <c r="FHH200" s="6"/>
      <c r="FHP200" s="6"/>
      <c r="FHX200" s="6"/>
      <c r="FIF200" s="6"/>
      <c r="FIN200" s="6"/>
      <c r="FIV200" s="6"/>
      <c r="FJD200" s="6"/>
      <c r="FJL200" s="6"/>
      <c r="FJT200" s="6"/>
      <c r="FKB200" s="6"/>
      <c r="FKJ200" s="6"/>
      <c r="FKR200" s="6"/>
      <c r="FKZ200" s="6"/>
      <c r="FLH200" s="6"/>
      <c r="FLP200" s="6"/>
      <c r="FLX200" s="6"/>
      <c r="FMF200" s="6"/>
      <c r="FMN200" s="6"/>
      <c r="FMV200" s="6"/>
      <c r="FND200" s="6"/>
      <c r="FNL200" s="6"/>
      <c r="FNT200" s="6"/>
      <c r="FOB200" s="6"/>
      <c r="FOJ200" s="6"/>
      <c r="FOR200" s="6"/>
      <c r="FOZ200" s="6"/>
      <c r="FPH200" s="6"/>
      <c r="FPP200" s="6"/>
      <c r="FPX200" s="6"/>
      <c r="FQF200" s="6"/>
      <c r="FQN200" s="6"/>
      <c r="FQV200" s="6"/>
      <c r="FRD200" s="6"/>
      <c r="FRL200" s="6"/>
      <c r="FRT200" s="6"/>
      <c r="FSB200" s="6"/>
      <c r="FSJ200" s="6"/>
      <c r="FSR200" s="6"/>
      <c r="FSZ200" s="6"/>
      <c r="FTH200" s="6"/>
      <c r="FTP200" s="6"/>
      <c r="FTX200" s="6"/>
      <c r="FUF200" s="6"/>
      <c r="FUN200" s="6"/>
      <c r="FUV200" s="6"/>
      <c r="FVD200" s="6"/>
      <c r="FVL200" s="6"/>
      <c r="FVT200" s="6"/>
      <c r="FWB200" s="6"/>
      <c r="FWJ200" s="6"/>
      <c r="FWR200" s="6"/>
      <c r="FWZ200" s="6"/>
      <c r="FXH200" s="6"/>
      <c r="FXP200" s="6"/>
      <c r="FXX200" s="6"/>
      <c r="FYF200" s="6"/>
      <c r="FYN200" s="6"/>
      <c r="FYV200" s="6"/>
      <c r="FZD200" s="6"/>
      <c r="FZL200" s="6"/>
      <c r="FZT200" s="6"/>
      <c r="GAB200" s="6"/>
      <c r="GAJ200" s="6"/>
      <c r="GAR200" s="6"/>
      <c r="GAZ200" s="6"/>
      <c r="GBH200" s="6"/>
      <c r="GBP200" s="6"/>
      <c r="GBX200" s="6"/>
      <c r="GCF200" s="6"/>
      <c r="GCN200" s="6"/>
      <c r="GCV200" s="6"/>
      <c r="GDD200" s="6"/>
      <c r="GDL200" s="6"/>
      <c r="GDT200" s="6"/>
      <c r="GEB200" s="6"/>
      <c r="GEJ200" s="6"/>
      <c r="GER200" s="6"/>
      <c r="GEZ200" s="6"/>
      <c r="GFH200" s="6"/>
      <c r="GFP200" s="6"/>
      <c r="GFX200" s="6"/>
      <c r="GGF200" s="6"/>
      <c r="GGN200" s="6"/>
      <c r="GGV200" s="6"/>
      <c r="GHD200" s="6"/>
      <c r="GHL200" s="6"/>
      <c r="GHT200" s="6"/>
      <c r="GIB200" s="6"/>
      <c r="GIJ200" s="6"/>
      <c r="GIR200" s="6"/>
      <c r="GIZ200" s="6"/>
      <c r="GJH200" s="6"/>
      <c r="GJP200" s="6"/>
      <c r="GJX200" s="6"/>
      <c r="GKF200" s="6"/>
      <c r="GKN200" s="6"/>
      <c r="GKV200" s="6"/>
      <c r="GLD200" s="6"/>
      <c r="GLL200" s="6"/>
      <c r="GLT200" s="6"/>
      <c r="GMB200" s="6"/>
      <c r="GMJ200" s="6"/>
      <c r="GMR200" s="6"/>
      <c r="GMZ200" s="6"/>
      <c r="GNH200" s="6"/>
      <c r="GNP200" s="6"/>
      <c r="GNX200" s="6"/>
      <c r="GOF200" s="6"/>
      <c r="GON200" s="6"/>
      <c r="GOV200" s="6"/>
      <c r="GPD200" s="6"/>
      <c r="GPL200" s="6"/>
      <c r="GPT200" s="6"/>
      <c r="GQB200" s="6"/>
      <c r="GQJ200" s="6"/>
      <c r="GQR200" s="6"/>
      <c r="GQZ200" s="6"/>
      <c r="GRH200" s="6"/>
      <c r="GRP200" s="6"/>
      <c r="GRX200" s="6"/>
      <c r="GSF200" s="6"/>
      <c r="GSN200" s="6"/>
      <c r="GSV200" s="6"/>
      <c r="GTD200" s="6"/>
      <c r="GTL200" s="6"/>
      <c r="GTT200" s="6"/>
      <c r="GUB200" s="6"/>
      <c r="GUJ200" s="6"/>
      <c r="GUR200" s="6"/>
      <c r="GUZ200" s="6"/>
      <c r="GVH200" s="6"/>
      <c r="GVP200" s="6"/>
      <c r="GVX200" s="6"/>
      <c r="GWF200" s="6"/>
      <c r="GWN200" s="6"/>
      <c r="GWV200" s="6"/>
      <c r="GXD200" s="6"/>
      <c r="GXL200" s="6"/>
      <c r="GXT200" s="6"/>
      <c r="GYB200" s="6"/>
      <c r="GYJ200" s="6"/>
      <c r="GYR200" s="6"/>
      <c r="GYZ200" s="6"/>
      <c r="GZH200" s="6"/>
      <c r="GZP200" s="6"/>
      <c r="GZX200" s="6"/>
      <c r="HAF200" s="6"/>
      <c r="HAN200" s="6"/>
      <c r="HAV200" s="6"/>
      <c r="HBD200" s="6"/>
      <c r="HBL200" s="6"/>
      <c r="HBT200" s="6"/>
      <c r="HCB200" s="6"/>
      <c r="HCJ200" s="6"/>
      <c r="HCR200" s="6"/>
      <c r="HCZ200" s="6"/>
      <c r="HDH200" s="6"/>
      <c r="HDP200" s="6"/>
      <c r="HDX200" s="6"/>
      <c r="HEF200" s="6"/>
      <c r="HEN200" s="6"/>
      <c r="HEV200" s="6"/>
      <c r="HFD200" s="6"/>
      <c r="HFL200" s="6"/>
      <c r="HFT200" s="6"/>
      <c r="HGB200" s="6"/>
      <c r="HGJ200" s="6"/>
      <c r="HGR200" s="6"/>
      <c r="HGZ200" s="6"/>
      <c r="HHH200" s="6"/>
      <c r="HHP200" s="6"/>
      <c r="HHX200" s="6"/>
      <c r="HIF200" s="6"/>
      <c r="HIN200" s="6"/>
      <c r="HIV200" s="6"/>
      <c r="HJD200" s="6"/>
      <c r="HJL200" s="6"/>
      <c r="HJT200" s="6"/>
      <c r="HKB200" s="6"/>
      <c r="HKJ200" s="6"/>
      <c r="HKR200" s="6"/>
      <c r="HKZ200" s="6"/>
      <c r="HLH200" s="6"/>
      <c r="HLP200" s="6"/>
      <c r="HLX200" s="6"/>
      <c r="HMF200" s="6"/>
      <c r="HMN200" s="6"/>
      <c r="HMV200" s="6"/>
      <c r="HND200" s="6"/>
      <c r="HNL200" s="6"/>
      <c r="HNT200" s="6"/>
      <c r="HOB200" s="6"/>
      <c r="HOJ200" s="6"/>
      <c r="HOR200" s="6"/>
      <c r="HOZ200" s="6"/>
      <c r="HPH200" s="6"/>
      <c r="HPP200" s="6"/>
      <c r="HPX200" s="6"/>
      <c r="HQF200" s="6"/>
      <c r="HQN200" s="6"/>
      <c r="HQV200" s="6"/>
      <c r="HRD200" s="6"/>
      <c r="HRL200" s="6"/>
      <c r="HRT200" s="6"/>
      <c r="HSB200" s="6"/>
      <c r="HSJ200" s="6"/>
      <c r="HSR200" s="6"/>
      <c r="HSZ200" s="6"/>
      <c r="HTH200" s="6"/>
      <c r="HTP200" s="6"/>
      <c r="HTX200" s="6"/>
      <c r="HUF200" s="6"/>
      <c r="HUN200" s="6"/>
      <c r="HUV200" s="6"/>
      <c r="HVD200" s="6"/>
      <c r="HVL200" s="6"/>
      <c r="HVT200" s="6"/>
      <c r="HWB200" s="6"/>
      <c r="HWJ200" s="6"/>
      <c r="HWR200" s="6"/>
      <c r="HWZ200" s="6"/>
      <c r="HXH200" s="6"/>
      <c r="HXP200" s="6"/>
      <c r="HXX200" s="6"/>
      <c r="HYF200" s="6"/>
      <c r="HYN200" s="6"/>
      <c r="HYV200" s="6"/>
      <c r="HZD200" s="6"/>
      <c r="HZL200" s="6"/>
      <c r="HZT200" s="6"/>
      <c r="IAB200" s="6"/>
      <c r="IAJ200" s="6"/>
      <c r="IAR200" s="6"/>
      <c r="IAZ200" s="6"/>
      <c r="IBH200" s="6"/>
      <c r="IBP200" s="6"/>
      <c r="IBX200" s="6"/>
      <c r="ICF200" s="6"/>
      <c r="ICN200" s="6"/>
      <c r="ICV200" s="6"/>
      <c r="IDD200" s="6"/>
      <c r="IDL200" s="6"/>
      <c r="IDT200" s="6"/>
      <c r="IEB200" s="6"/>
      <c r="IEJ200" s="6"/>
      <c r="IER200" s="6"/>
      <c r="IEZ200" s="6"/>
      <c r="IFH200" s="6"/>
      <c r="IFP200" s="6"/>
      <c r="IFX200" s="6"/>
      <c r="IGF200" s="6"/>
      <c r="IGN200" s="6"/>
      <c r="IGV200" s="6"/>
      <c r="IHD200" s="6"/>
      <c r="IHL200" s="6"/>
      <c r="IHT200" s="6"/>
      <c r="IIB200" s="6"/>
      <c r="IIJ200" s="6"/>
      <c r="IIR200" s="6"/>
      <c r="IIZ200" s="6"/>
      <c r="IJH200" s="6"/>
      <c r="IJP200" s="6"/>
      <c r="IJX200" s="6"/>
      <c r="IKF200" s="6"/>
      <c r="IKN200" s="6"/>
      <c r="IKV200" s="6"/>
      <c r="ILD200" s="6"/>
      <c r="ILL200" s="6"/>
      <c r="ILT200" s="6"/>
      <c r="IMB200" s="6"/>
      <c r="IMJ200" s="6"/>
      <c r="IMR200" s="6"/>
      <c r="IMZ200" s="6"/>
      <c r="INH200" s="6"/>
      <c r="INP200" s="6"/>
      <c r="INX200" s="6"/>
      <c r="IOF200" s="6"/>
      <c r="ION200" s="6"/>
      <c r="IOV200" s="6"/>
      <c r="IPD200" s="6"/>
      <c r="IPL200" s="6"/>
      <c r="IPT200" s="6"/>
      <c r="IQB200" s="6"/>
      <c r="IQJ200" s="6"/>
      <c r="IQR200" s="6"/>
      <c r="IQZ200" s="6"/>
      <c r="IRH200" s="6"/>
      <c r="IRP200" s="6"/>
      <c r="IRX200" s="6"/>
      <c r="ISF200" s="6"/>
      <c r="ISN200" s="6"/>
      <c r="ISV200" s="6"/>
      <c r="ITD200" s="6"/>
      <c r="ITL200" s="6"/>
      <c r="ITT200" s="6"/>
      <c r="IUB200" s="6"/>
      <c r="IUJ200" s="6"/>
      <c r="IUR200" s="6"/>
      <c r="IUZ200" s="6"/>
      <c r="IVH200" s="6"/>
      <c r="IVP200" s="6"/>
      <c r="IVX200" s="6"/>
      <c r="IWF200" s="6"/>
      <c r="IWN200" s="6"/>
      <c r="IWV200" s="6"/>
      <c r="IXD200" s="6"/>
      <c r="IXL200" s="6"/>
      <c r="IXT200" s="6"/>
      <c r="IYB200" s="6"/>
      <c r="IYJ200" s="6"/>
      <c r="IYR200" s="6"/>
      <c r="IYZ200" s="6"/>
      <c r="IZH200" s="6"/>
      <c r="IZP200" s="6"/>
      <c r="IZX200" s="6"/>
      <c r="JAF200" s="6"/>
      <c r="JAN200" s="6"/>
      <c r="JAV200" s="6"/>
      <c r="JBD200" s="6"/>
      <c r="JBL200" s="6"/>
      <c r="JBT200" s="6"/>
      <c r="JCB200" s="6"/>
      <c r="JCJ200" s="6"/>
      <c r="JCR200" s="6"/>
      <c r="JCZ200" s="6"/>
      <c r="JDH200" s="6"/>
      <c r="JDP200" s="6"/>
      <c r="JDX200" s="6"/>
      <c r="JEF200" s="6"/>
      <c r="JEN200" s="6"/>
      <c r="JEV200" s="6"/>
      <c r="JFD200" s="6"/>
      <c r="JFL200" s="6"/>
      <c r="JFT200" s="6"/>
      <c r="JGB200" s="6"/>
      <c r="JGJ200" s="6"/>
      <c r="JGR200" s="6"/>
      <c r="JGZ200" s="6"/>
      <c r="JHH200" s="6"/>
      <c r="JHP200" s="6"/>
      <c r="JHX200" s="6"/>
      <c r="JIF200" s="6"/>
      <c r="JIN200" s="6"/>
      <c r="JIV200" s="6"/>
      <c r="JJD200" s="6"/>
      <c r="JJL200" s="6"/>
      <c r="JJT200" s="6"/>
      <c r="JKB200" s="6"/>
      <c r="JKJ200" s="6"/>
      <c r="JKR200" s="6"/>
      <c r="JKZ200" s="6"/>
      <c r="JLH200" s="6"/>
      <c r="JLP200" s="6"/>
      <c r="JLX200" s="6"/>
      <c r="JMF200" s="6"/>
      <c r="JMN200" s="6"/>
      <c r="JMV200" s="6"/>
      <c r="JND200" s="6"/>
      <c r="JNL200" s="6"/>
      <c r="JNT200" s="6"/>
      <c r="JOB200" s="6"/>
      <c r="JOJ200" s="6"/>
      <c r="JOR200" s="6"/>
      <c r="JOZ200" s="6"/>
      <c r="JPH200" s="6"/>
      <c r="JPP200" s="6"/>
      <c r="JPX200" s="6"/>
      <c r="JQF200" s="6"/>
      <c r="JQN200" s="6"/>
      <c r="JQV200" s="6"/>
      <c r="JRD200" s="6"/>
      <c r="JRL200" s="6"/>
      <c r="JRT200" s="6"/>
      <c r="JSB200" s="6"/>
      <c r="JSJ200" s="6"/>
      <c r="JSR200" s="6"/>
      <c r="JSZ200" s="6"/>
      <c r="JTH200" s="6"/>
      <c r="JTP200" s="6"/>
      <c r="JTX200" s="6"/>
      <c r="JUF200" s="6"/>
      <c r="JUN200" s="6"/>
      <c r="JUV200" s="6"/>
      <c r="JVD200" s="6"/>
      <c r="JVL200" s="6"/>
      <c r="JVT200" s="6"/>
      <c r="JWB200" s="6"/>
      <c r="JWJ200" s="6"/>
      <c r="JWR200" s="6"/>
      <c r="JWZ200" s="6"/>
      <c r="JXH200" s="6"/>
      <c r="JXP200" s="6"/>
      <c r="JXX200" s="6"/>
      <c r="JYF200" s="6"/>
      <c r="JYN200" s="6"/>
      <c r="JYV200" s="6"/>
      <c r="JZD200" s="6"/>
      <c r="JZL200" s="6"/>
      <c r="JZT200" s="6"/>
      <c r="KAB200" s="6"/>
      <c r="KAJ200" s="6"/>
      <c r="KAR200" s="6"/>
      <c r="KAZ200" s="6"/>
      <c r="KBH200" s="6"/>
      <c r="KBP200" s="6"/>
      <c r="KBX200" s="6"/>
      <c r="KCF200" s="6"/>
      <c r="KCN200" s="6"/>
      <c r="KCV200" s="6"/>
      <c r="KDD200" s="6"/>
      <c r="KDL200" s="6"/>
      <c r="KDT200" s="6"/>
      <c r="KEB200" s="6"/>
      <c r="KEJ200" s="6"/>
      <c r="KER200" s="6"/>
      <c r="KEZ200" s="6"/>
      <c r="KFH200" s="6"/>
      <c r="KFP200" s="6"/>
      <c r="KFX200" s="6"/>
      <c r="KGF200" s="6"/>
      <c r="KGN200" s="6"/>
      <c r="KGV200" s="6"/>
      <c r="KHD200" s="6"/>
      <c r="KHL200" s="6"/>
      <c r="KHT200" s="6"/>
      <c r="KIB200" s="6"/>
      <c r="KIJ200" s="6"/>
      <c r="KIR200" s="6"/>
      <c r="KIZ200" s="6"/>
      <c r="KJH200" s="6"/>
      <c r="KJP200" s="6"/>
      <c r="KJX200" s="6"/>
      <c r="KKF200" s="6"/>
      <c r="KKN200" s="6"/>
      <c r="KKV200" s="6"/>
      <c r="KLD200" s="6"/>
      <c r="KLL200" s="6"/>
      <c r="KLT200" s="6"/>
      <c r="KMB200" s="6"/>
      <c r="KMJ200" s="6"/>
      <c r="KMR200" s="6"/>
      <c r="KMZ200" s="6"/>
      <c r="KNH200" s="6"/>
      <c r="KNP200" s="6"/>
      <c r="KNX200" s="6"/>
      <c r="KOF200" s="6"/>
      <c r="KON200" s="6"/>
      <c r="KOV200" s="6"/>
      <c r="KPD200" s="6"/>
      <c r="KPL200" s="6"/>
      <c r="KPT200" s="6"/>
      <c r="KQB200" s="6"/>
      <c r="KQJ200" s="6"/>
      <c r="KQR200" s="6"/>
      <c r="KQZ200" s="6"/>
      <c r="KRH200" s="6"/>
      <c r="KRP200" s="6"/>
      <c r="KRX200" s="6"/>
      <c r="KSF200" s="6"/>
      <c r="KSN200" s="6"/>
      <c r="KSV200" s="6"/>
      <c r="KTD200" s="6"/>
      <c r="KTL200" s="6"/>
      <c r="KTT200" s="6"/>
      <c r="KUB200" s="6"/>
      <c r="KUJ200" s="6"/>
      <c r="KUR200" s="6"/>
      <c r="KUZ200" s="6"/>
      <c r="KVH200" s="6"/>
      <c r="KVP200" s="6"/>
      <c r="KVX200" s="6"/>
      <c r="KWF200" s="6"/>
      <c r="KWN200" s="6"/>
      <c r="KWV200" s="6"/>
      <c r="KXD200" s="6"/>
      <c r="KXL200" s="6"/>
      <c r="KXT200" s="6"/>
      <c r="KYB200" s="6"/>
      <c r="KYJ200" s="6"/>
      <c r="KYR200" s="6"/>
      <c r="KYZ200" s="6"/>
      <c r="KZH200" s="6"/>
      <c r="KZP200" s="6"/>
      <c r="KZX200" s="6"/>
      <c r="LAF200" s="6"/>
      <c r="LAN200" s="6"/>
      <c r="LAV200" s="6"/>
      <c r="LBD200" s="6"/>
      <c r="LBL200" s="6"/>
      <c r="LBT200" s="6"/>
      <c r="LCB200" s="6"/>
      <c r="LCJ200" s="6"/>
      <c r="LCR200" s="6"/>
      <c r="LCZ200" s="6"/>
      <c r="LDH200" s="6"/>
      <c r="LDP200" s="6"/>
      <c r="LDX200" s="6"/>
      <c r="LEF200" s="6"/>
      <c r="LEN200" s="6"/>
      <c r="LEV200" s="6"/>
      <c r="LFD200" s="6"/>
      <c r="LFL200" s="6"/>
      <c r="LFT200" s="6"/>
      <c r="LGB200" s="6"/>
      <c r="LGJ200" s="6"/>
      <c r="LGR200" s="6"/>
      <c r="LGZ200" s="6"/>
      <c r="LHH200" s="6"/>
      <c r="LHP200" s="6"/>
      <c r="LHX200" s="6"/>
      <c r="LIF200" s="6"/>
      <c r="LIN200" s="6"/>
      <c r="LIV200" s="6"/>
      <c r="LJD200" s="6"/>
      <c r="LJL200" s="6"/>
      <c r="LJT200" s="6"/>
      <c r="LKB200" s="6"/>
      <c r="LKJ200" s="6"/>
      <c r="LKR200" s="6"/>
      <c r="LKZ200" s="6"/>
      <c r="LLH200" s="6"/>
      <c r="LLP200" s="6"/>
      <c r="LLX200" s="6"/>
      <c r="LMF200" s="6"/>
      <c r="LMN200" s="6"/>
      <c r="LMV200" s="6"/>
      <c r="LND200" s="6"/>
      <c r="LNL200" s="6"/>
      <c r="LNT200" s="6"/>
      <c r="LOB200" s="6"/>
      <c r="LOJ200" s="6"/>
      <c r="LOR200" s="6"/>
      <c r="LOZ200" s="6"/>
      <c r="LPH200" s="6"/>
      <c r="LPP200" s="6"/>
      <c r="LPX200" s="6"/>
      <c r="LQF200" s="6"/>
      <c r="LQN200" s="6"/>
      <c r="LQV200" s="6"/>
      <c r="LRD200" s="6"/>
      <c r="LRL200" s="6"/>
      <c r="LRT200" s="6"/>
      <c r="LSB200" s="6"/>
      <c r="LSJ200" s="6"/>
      <c r="LSR200" s="6"/>
      <c r="LSZ200" s="6"/>
      <c r="LTH200" s="6"/>
      <c r="LTP200" s="6"/>
      <c r="LTX200" s="6"/>
      <c r="LUF200" s="6"/>
      <c r="LUN200" s="6"/>
      <c r="LUV200" s="6"/>
      <c r="LVD200" s="6"/>
      <c r="LVL200" s="6"/>
      <c r="LVT200" s="6"/>
      <c r="LWB200" s="6"/>
      <c r="LWJ200" s="6"/>
      <c r="LWR200" s="6"/>
      <c r="LWZ200" s="6"/>
      <c r="LXH200" s="6"/>
      <c r="LXP200" s="6"/>
      <c r="LXX200" s="6"/>
      <c r="LYF200" s="6"/>
      <c r="LYN200" s="6"/>
      <c r="LYV200" s="6"/>
      <c r="LZD200" s="6"/>
      <c r="LZL200" s="6"/>
      <c r="LZT200" s="6"/>
      <c r="MAB200" s="6"/>
      <c r="MAJ200" s="6"/>
      <c r="MAR200" s="6"/>
      <c r="MAZ200" s="6"/>
      <c r="MBH200" s="6"/>
      <c r="MBP200" s="6"/>
      <c r="MBX200" s="6"/>
      <c r="MCF200" s="6"/>
      <c r="MCN200" s="6"/>
      <c r="MCV200" s="6"/>
      <c r="MDD200" s="6"/>
      <c r="MDL200" s="6"/>
      <c r="MDT200" s="6"/>
      <c r="MEB200" s="6"/>
      <c r="MEJ200" s="6"/>
      <c r="MER200" s="6"/>
      <c r="MEZ200" s="6"/>
      <c r="MFH200" s="6"/>
      <c r="MFP200" s="6"/>
      <c r="MFX200" s="6"/>
      <c r="MGF200" s="6"/>
      <c r="MGN200" s="6"/>
      <c r="MGV200" s="6"/>
      <c r="MHD200" s="6"/>
      <c r="MHL200" s="6"/>
      <c r="MHT200" s="6"/>
      <c r="MIB200" s="6"/>
      <c r="MIJ200" s="6"/>
      <c r="MIR200" s="6"/>
      <c r="MIZ200" s="6"/>
      <c r="MJH200" s="6"/>
      <c r="MJP200" s="6"/>
      <c r="MJX200" s="6"/>
      <c r="MKF200" s="6"/>
      <c r="MKN200" s="6"/>
      <c r="MKV200" s="6"/>
      <c r="MLD200" s="6"/>
      <c r="MLL200" s="6"/>
      <c r="MLT200" s="6"/>
      <c r="MMB200" s="6"/>
      <c r="MMJ200" s="6"/>
      <c r="MMR200" s="6"/>
      <c r="MMZ200" s="6"/>
      <c r="MNH200" s="6"/>
      <c r="MNP200" s="6"/>
      <c r="MNX200" s="6"/>
      <c r="MOF200" s="6"/>
      <c r="MON200" s="6"/>
      <c r="MOV200" s="6"/>
      <c r="MPD200" s="6"/>
      <c r="MPL200" s="6"/>
      <c r="MPT200" s="6"/>
      <c r="MQB200" s="6"/>
      <c r="MQJ200" s="6"/>
      <c r="MQR200" s="6"/>
      <c r="MQZ200" s="6"/>
      <c r="MRH200" s="6"/>
      <c r="MRP200" s="6"/>
      <c r="MRX200" s="6"/>
      <c r="MSF200" s="6"/>
      <c r="MSN200" s="6"/>
      <c r="MSV200" s="6"/>
      <c r="MTD200" s="6"/>
      <c r="MTL200" s="6"/>
      <c r="MTT200" s="6"/>
      <c r="MUB200" s="6"/>
      <c r="MUJ200" s="6"/>
      <c r="MUR200" s="6"/>
      <c r="MUZ200" s="6"/>
      <c r="MVH200" s="6"/>
      <c r="MVP200" s="6"/>
      <c r="MVX200" s="6"/>
      <c r="MWF200" s="6"/>
      <c r="MWN200" s="6"/>
      <c r="MWV200" s="6"/>
      <c r="MXD200" s="6"/>
      <c r="MXL200" s="6"/>
      <c r="MXT200" s="6"/>
      <c r="MYB200" s="6"/>
      <c r="MYJ200" s="6"/>
      <c r="MYR200" s="6"/>
      <c r="MYZ200" s="6"/>
      <c r="MZH200" s="6"/>
      <c r="MZP200" s="6"/>
      <c r="MZX200" s="6"/>
      <c r="NAF200" s="6"/>
      <c r="NAN200" s="6"/>
      <c r="NAV200" s="6"/>
      <c r="NBD200" s="6"/>
      <c r="NBL200" s="6"/>
      <c r="NBT200" s="6"/>
      <c r="NCB200" s="6"/>
      <c r="NCJ200" s="6"/>
      <c r="NCR200" s="6"/>
      <c r="NCZ200" s="6"/>
      <c r="NDH200" s="6"/>
      <c r="NDP200" s="6"/>
      <c r="NDX200" s="6"/>
      <c r="NEF200" s="6"/>
      <c r="NEN200" s="6"/>
      <c r="NEV200" s="6"/>
      <c r="NFD200" s="6"/>
      <c r="NFL200" s="6"/>
      <c r="NFT200" s="6"/>
      <c r="NGB200" s="6"/>
      <c r="NGJ200" s="6"/>
      <c r="NGR200" s="6"/>
      <c r="NGZ200" s="6"/>
      <c r="NHH200" s="6"/>
      <c r="NHP200" s="6"/>
      <c r="NHX200" s="6"/>
      <c r="NIF200" s="6"/>
      <c r="NIN200" s="6"/>
      <c r="NIV200" s="6"/>
      <c r="NJD200" s="6"/>
      <c r="NJL200" s="6"/>
      <c r="NJT200" s="6"/>
      <c r="NKB200" s="6"/>
      <c r="NKJ200" s="6"/>
      <c r="NKR200" s="6"/>
      <c r="NKZ200" s="6"/>
      <c r="NLH200" s="6"/>
      <c r="NLP200" s="6"/>
      <c r="NLX200" s="6"/>
      <c r="NMF200" s="6"/>
      <c r="NMN200" s="6"/>
      <c r="NMV200" s="6"/>
      <c r="NND200" s="6"/>
      <c r="NNL200" s="6"/>
      <c r="NNT200" s="6"/>
      <c r="NOB200" s="6"/>
      <c r="NOJ200" s="6"/>
      <c r="NOR200" s="6"/>
      <c r="NOZ200" s="6"/>
      <c r="NPH200" s="6"/>
      <c r="NPP200" s="6"/>
      <c r="NPX200" s="6"/>
      <c r="NQF200" s="6"/>
      <c r="NQN200" s="6"/>
      <c r="NQV200" s="6"/>
      <c r="NRD200" s="6"/>
      <c r="NRL200" s="6"/>
      <c r="NRT200" s="6"/>
      <c r="NSB200" s="6"/>
      <c r="NSJ200" s="6"/>
      <c r="NSR200" s="6"/>
      <c r="NSZ200" s="6"/>
      <c r="NTH200" s="6"/>
      <c r="NTP200" s="6"/>
      <c r="NTX200" s="6"/>
      <c r="NUF200" s="6"/>
      <c r="NUN200" s="6"/>
      <c r="NUV200" s="6"/>
      <c r="NVD200" s="6"/>
      <c r="NVL200" s="6"/>
      <c r="NVT200" s="6"/>
      <c r="NWB200" s="6"/>
      <c r="NWJ200" s="6"/>
      <c r="NWR200" s="6"/>
      <c r="NWZ200" s="6"/>
      <c r="NXH200" s="6"/>
      <c r="NXP200" s="6"/>
      <c r="NXX200" s="6"/>
      <c r="NYF200" s="6"/>
      <c r="NYN200" s="6"/>
      <c r="NYV200" s="6"/>
      <c r="NZD200" s="6"/>
      <c r="NZL200" s="6"/>
      <c r="NZT200" s="6"/>
      <c r="OAB200" s="6"/>
      <c r="OAJ200" s="6"/>
      <c r="OAR200" s="6"/>
      <c r="OAZ200" s="6"/>
      <c r="OBH200" s="6"/>
      <c r="OBP200" s="6"/>
      <c r="OBX200" s="6"/>
      <c r="OCF200" s="6"/>
      <c r="OCN200" s="6"/>
      <c r="OCV200" s="6"/>
      <c r="ODD200" s="6"/>
      <c r="ODL200" s="6"/>
      <c r="ODT200" s="6"/>
      <c r="OEB200" s="6"/>
      <c r="OEJ200" s="6"/>
      <c r="OER200" s="6"/>
      <c r="OEZ200" s="6"/>
      <c r="OFH200" s="6"/>
      <c r="OFP200" s="6"/>
      <c r="OFX200" s="6"/>
      <c r="OGF200" s="6"/>
      <c r="OGN200" s="6"/>
      <c r="OGV200" s="6"/>
      <c r="OHD200" s="6"/>
      <c r="OHL200" s="6"/>
      <c r="OHT200" s="6"/>
      <c r="OIB200" s="6"/>
      <c r="OIJ200" s="6"/>
      <c r="OIR200" s="6"/>
      <c r="OIZ200" s="6"/>
      <c r="OJH200" s="6"/>
      <c r="OJP200" s="6"/>
      <c r="OJX200" s="6"/>
      <c r="OKF200" s="6"/>
      <c r="OKN200" s="6"/>
      <c r="OKV200" s="6"/>
      <c r="OLD200" s="6"/>
      <c r="OLL200" s="6"/>
      <c r="OLT200" s="6"/>
      <c r="OMB200" s="6"/>
      <c r="OMJ200" s="6"/>
      <c r="OMR200" s="6"/>
      <c r="OMZ200" s="6"/>
      <c r="ONH200" s="6"/>
      <c r="ONP200" s="6"/>
      <c r="ONX200" s="6"/>
      <c r="OOF200" s="6"/>
      <c r="OON200" s="6"/>
      <c r="OOV200" s="6"/>
      <c r="OPD200" s="6"/>
      <c r="OPL200" s="6"/>
      <c r="OPT200" s="6"/>
      <c r="OQB200" s="6"/>
      <c r="OQJ200" s="6"/>
      <c r="OQR200" s="6"/>
      <c r="OQZ200" s="6"/>
      <c r="ORH200" s="6"/>
      <c r="ORP200" s="6"/>
      <c r="ORX200" s="6"/>
      <c r="OSF200" s="6"/>
      <c r="OSN200" s="6"/>
      <c r="OSV200" s="6"/>
      <c r="OTD200" s="6"/>
      <c r="OTL200" s="6"/>
      <c r="OTT200" s="6"/>
      <c r="OUB200" s="6"/>
      <c r="OUJ200" s="6"/>
      <c r="OUR200" s="6"/>
      <c r="OUZ200" s="6"/>
      <c r="OVH200" s="6"/>
      <c r="OVP200" s="6"/>
      <c r="OVX200" s="6"/>
      <c r="OWF200" s="6"/>
      <c r="OWN200" s="6"/>
      <c r="OWV200" s="6"/>
      <c r="OXD200" s="6"/>
      <c r="OXL200" s="6"/>
      <c r="OXT200" s="6"/>
      <c r="OYB200" s="6"/>
      <c r="OYJ200" s="6"/>
      <c r="OYR200" s="6"/>
      <c r="OYZ200" s="6"/>
      <c r="OZH200" s="6"/>
      <c r="OZP200" s="6"/>
      <c r="OZX200" s="6"/>
      <c r="PAF200" s="6"/>
      <c r="PAN200" s="6"/>
      <c r="PAV200" s="6"/>
      <c r="PBD200" s="6"/>
      <c r="PBL200" s="6"/>
      <c r="PBT200" s="6"/>
      <c r="PCB200" s="6"/>
      <c r="PCJ200" s="6"/>
      <c r="PCR200" s="6"/>
      <c r="PCZ200" s="6"/>
      <c r="PDH200" s="6"/>
      <c r="PDP200" s="6"/>
      <c r="PDX200" s="6"/>
      <c r="PEF200" s="6"/>
      <c r="PEN200" s="6"/>
      <c r="PEV200" s="6"/>
      <c r="PFD200" s="6"/>
      <c r="PFL200" s="6"/>
      <c r="PFT200" s="6"/>
      <c r="PGB200" s="6"/>
      <c r="PGJ200" s="6"/>
      <c r="PGR200" s="6"/>
      <c r="PGZ200" s="6"/>
      <c r="PHH200" s="6"/>
      <c r="PHP200" s="6"/>
      <c r="PHX200" s="6"/>
      <c r="PIF200" s="6"/>
      <c r="PIN200" s="6"/>
      <c r="PIV200" s="6"/>
      <c r="PJD200" s="6"/>
      <c r="PJL200" s="6"/>
      <c r="PJT200" s="6"/>
      <c r="PKB200" s="6"/>
      <c r="PKJ200" s="6"/>
      <c r="PKR200" s="6"/>
      <c r="PKZ200" s="6"/>
      <c r="PLH200" s="6"/>
      <c r="PLP200" s="6"/>
      <c r="PLX200" s="6"/>
      <c r="PMF200" s="6"/>
      <c r="PMN200" s="6"/>
      <c r="PMV200" s="6"/>
      <c r="PND200" s="6"/>
      <c r="PNL200" s="6"/>
      <c r="PNT200" s="6"/>
      <c r="POB200" s="6"/>
      <c r="POJ200" s="6"/>
      <c r="POR200" s="6"/>
      <c r="POZ200" s="6"/>
      <c r="PPH200" s="6"/>
      <c r="PPP200" s="6"/>
      <c r="PPX200" s="6"/>
      <c r="PQF200" s="6"/>
      <c r="PQN200" s="6"/>
      <c r="PQV200" s="6"/>
      <c r="PRD200" s="6"/>
      <c r="PRL200" s="6"/>
      <c r="PRT200" s="6"/>
      <c r="PSB200" s="6"/>
      <c r="PSJ200" s="6"/>
      <c r="PSR200" s="6"/>
      <c r="PSZ200" s="6"/>
      <c r="PTH200" s="6"/>
      <c r="PTP200" s="6"/>
      <c r="PTX200" s="6"/>
      <c r="PUF200" s="6"/>
      <c r="PUN200" s="6"/>
      <c r="PUV200" s="6"/>
      <c r="PVD200" s="6"/>
      <c r="PVL200" s="6"/>
      <c r="PVT200" s="6"/>
      <c r="PWB200" s="6"/>
      <c r="PWJ200" s="6"/>
      <c r="PWR200" s="6"/>
      <c r="PWZ200" s="6"/>
      <c r="PXH200" s="6"/>
      <c r="PXP200" s="6"/>
      <c r="PXX200" s="6"/>
      <c r="PYF200" s="6"/>
      <c r="PYN200" s="6"/>
      <c r="PYV200" s="6"/>
      <c r="PZD200" s="6"/>
      <c r="PZL200" s="6"/>
      <c r="PZT200" s="6"/>
      <c r="QAB200" s="6"/>
      <c r="QAJ200" s="6"/>
      <c r="QAR200" s="6"/>
      <c r="QAZ200" s="6"/>
      <c r="QBH200" s="6"/>
      <c r="QBP200" s="6"/>
      <c r="QBX200" s="6"/>
      <c r="QCF200" s="6"/>
      <c r="QCN200" s="6"/>
      <c r="QCV200" s="6"/>
      <c r="QDD200" s="6"/>
      <c r="QDL200" s="6"/>
      <c r="QDT200" s="6"/>
      <c r="QEB200" s="6"/>
      <c r="QEJ200" s="6"/>
      <c r="QER200" s="6"/>
      <c r="QEZ200" s="6"/>
      <c r="QFH200" s="6"/>
      <c r="QFP200" s="6"/>
      <c r="QFX200" s="6"/>
      <c r="QGF200" s="6"/>
      <c r="QGN200" s="6"/>
      <c r="QGV200" s="6"/>
      <c r="QHD200" s="6"/>
      <c r="QHL200" s="6"/>
      <c r="QHT200" s="6"/>
      <c r="QIB200" s="6"/>
      <c r="QIJ200" s="6"/>
      <c r="QIR200" s="6"/>
      <c r="QIZ200" s="6"/>
      <c r="QJH200" s="6"/>
      <c r="QJP200" s="6"/>
      <c r="QJX200" s="6"/>
      <c r="QKF200" s="6"/>
      <c r="QKN200" s="6"/>
      <c r="QKV200" s="6"/>
      <c r="QLD200" s="6"/>
      <c r="QLL200" s="6"/>
      <c r="QLT200" s="6"/>
      <c r="QMB200" s="6"/>
      <c r="QMJ200" s="6"/>
      <c r="QMR200" s="6"/>
      <c r="QMZ200" s="6"/>
      <c r="QNH200" s="6"/>
      <c r="QNP200" s="6"/>
      <c r="QNX200" s="6"/>
      <c r="QOF200" s="6"/>
      <c r="QON200" s="6"/>
      <c r="QOV200" s="6"/>
      <c r="QPD200" s="6"/>
      <c r="QPL200" s="6"/>
      <c r="QPT200" s="6"/>
      <c r="QQB200" s="6"/>
      <c r="QQJ200" s="6"/>
      <c r="QQR200" s="6"/>
      <c r="QQZ200" s="6"/>
      <c r="QRH200" s="6"/>
      <c r="QRP200" s="6"/>
      <c r="QRX200" s="6"/>
      <c r="QSF200" s="6"/>
      <c r="QSN200" s="6"/>
      <c r="QSV200" s="6"/>
      <c r="QTD200" s="6"/>
      <c r="QTL200" s="6"/>
      <c r="QTT200" s="6"/>
      <c r="QUB200" s="6"/>
      <c r="QUJ200" s="6"/>
      <c r="QUR200" s="6"/>
      <c r="QUZ200" s="6"/>
      <c r="QVH200" s="6"/>
      <c r="QVP200" s="6"/>
      <c r="QVX200" s="6"/>
      <c r="QWF200" s="6"/>
      <c r="QWN200" s="6"/>
      <c r="QWV200" s="6"/>
      <c r="QXD200" s="6"/>
      <c r="QXL200" s="6"/>
      <c r="QXT200" s="6"/>
      <c r="QYB200" s="6"/>
      <c r="QYJ200" s="6"/>
      <c r="QYR200" s="6"/>
      <c r="QYZ200" s="6"/>
      <c r="QZH200" s="6"/>
      <c r="QZP200" s="6"/>
      <c r="QZX200" s="6"/>
      <c r="RAF200" s="6"/>
      <c r="RAN200" s="6"/>
      <c r="RAV200" s="6"/>
      <c r="RBD200" s="6"/>
      <c r="RBL200" s="6"/>
      <c r="RBT200" s="6"/>
      <c r="RCB200" s="6"/>
      <c r="RCJ200" s="6"/>
      <c r="RCR200" s="6"/>
      <c r="RCZ200" s="6"/>
      <c r="RDH200" s="6"/>
      <c r="RDP200" s="6"/>
      <c r="RDX200" s="6"/>
      <c r="REF200" s="6"/>
      <c r="REN200" s="6"/>
      <c r="REV200" s="6"/>
      <c r="RFD200" s="6"/>
      <c r="RFL200" s="6"/>
      <c r="RFT200" s="6"/>
      <c r="RGB200" s="6"/>
      <c r="RGJ200" s="6"/>
      <c r="RGR200" s="6"/>
      <c r="RGZ200" s="6"/>
      <c r="RHH200" s="6"/>
      <c r="RHP200" s="6"/>
      <c r="RHX200" s="6"/>
      <c r="RIF200" s="6"/>
      <c r="RIN200" s="6"/>
      <c r="RIV200" s="6"/>
      <c r="RJD200" s="6"/>
      <c r="RJL200" s="6"/>
      <c r="RJT200" s="6"/>
      <c r="RKB200" s="6"/>
      <c r="RKJ200" s="6"/>
      <c r="RKR200" s="6"/>
      <c r="RKZ200" s="6"/>
      <c r="RLH200" s="6"/>
      <c r="RLP200" s="6"/>
      <c r="RLX200" s="6"/>
      <c r="RMF200" s="6"/>
      <c r="RMN200" s="6"/>
      <c r="RMV200" s="6"/>
      <c r="RND200" s="6"/>
      <c r="RNL200" s="6"/>
      <c r="RNT200" s="6"/>
      <c r="ROB200" s="6"/>
      <c r="ROJ200" s="6"/>
      <c r="ROR200" s="6"/>
      <c r="ROZ200" s="6"/>
      <c r="RPH200" s="6"/>
      <c r="RPP200" s="6"/>
      <c r="RPX200" s="6"/>
      <c r="RQF200" s="6"/>
      <c r="RQN200" s="6"/>
      <c r="RQV200" s="6"/>
      <c r="RRD200" s="6"/>
      <c r="RRL200" s="6"/>
      <c r="RRT200" s="6"/>
      <c r="RSB200" s="6"/>
      <c r="RSJ200" s="6"/>
      <c r="RSR200" s="6"/>
      <c r="RSZ200" s="6"/>
      <c r="RTH200" s="6"/>
      <c r="RTP200" s="6"/>
      <c r="RTX200" s="6"/>
      <c r="RUF200" s="6"/>
      <c r="RUN200" s="6"/>
      <c r="RUV200" s="6"/>
      <c r="RVD200" s="6"/>
      <c r="RVL200" s="6"/>
      <c r="RVT200" s="6"/>
      <c r="RWB200" s="6"/>
      <c r="RWJ200" s="6"/>
      <c r="RWR200" s="6"/>
      <c r="RWZ200" s="6"/>
      <c r="RXH200" s="6"/>
      <c r="RXP200" s="6"/>
      <c r="RXX200" s="6"/>
      <c r="RYF200" s="6"/>
      <c r="RYN200" s="6"/>
      <c r="RYV200" s="6"/>
      <c r="RZD200" s="6"/>
      <c r="RZL200" s="6"/>
      <c r="RZT200" s="6"/>
      <c r="SAB200" s="6"/>
      <c r="SAJ200" s="6"/>
      <c r="SAR200" s="6"/>
      <c r="SAZ200" s="6"/>
      <c r="SBH200" s="6"/>
      <c r="SBP200" s="6"/>
      <c r="SBX200" s="6"/>
      <c r="SCF200" s="6"/>
      <c r="SCN200" s="6"/>
      <c r="SCV200" s="6"/>
      <c r="SDD200" s="6"/>
      <c r="SDL200" s="6"/>
      <c r="SDT200" s="6"/>
      <c r="SEB200" s="6"/>
      <c r="SEJ200" s="6"/>
      <c r="SER200" s="6"/>
      <c r="SEZ200" s="6"/>
      <c r="SFH200" s="6"/>
      <c r="SFP200" s="6"/>
      <c r="SFX200" s="6"/>
      <c r="SGF200" s="6"/>
      <c r="SGN200" s="6"/>
      <c r="SGV200" s="6"/>
      <c r="SHD200" s="6"/>
      <c r="SHL200" s="6"/>
      <c r="SHT200" s="6"/>
      <c r="SIB200" s="6"/>
      <c r="SIJ200" s="6"/>
      <c r="SIR200" s="6"/>
      <c r="SIZ200" s="6"/>
      <c r="SJH200" s="6"/>
      <c r="SJP200" s="6"/>
      <c r="SJX200" s="6"/>
      <c r="SKF200" s="6"/>
      <c r="SKN200" s="6"/>
      <c r="SKV200" s="6"/>
      <c r="SLD200" s="6"/>
      <c r="SLL200" s="6"/>
      <c r="SLT200" s="6"/>
      <c r="SMB200" s="6"/>
      <c r="SMJ200" s="6"/>
      <c r="SMR200" s="6"/>
      <c r="SMZ200" s="6"/>
      <c r="SNH200" s="6"/>
      <c r="SNP200" s="6"/>
      <c r="SNX200" s="6"/>
      <c r="SOF200" s="6"/>
      <c r="SON200" s="6"/>
      <c r="SOV200" s="6"/>
      <c r="SPD200" s="6"/>
      <c r="SPL200" s="6"/>
      <c r="SPT200" s="6"/>
      <c r="SQB200" s="6"/>
      <c r="SQJ200" s="6"/>
      <c r="SQR200" s="6"/>
      <c r="SQZ200" s="6"/>
      <c r="SRH200" s="6"/>
      <c r="SRP200" s="6"/>
      <c r="SRX200" s="6"/>
      <c r="SSF200" s="6"/>
      <c r="SSN200" s="6"/>
      <c r="SSV200" s="6"/>
      <c r="STD200" s="6"/>
      <c r="STL200" s="6"/>
      <c r="STT200" s="6"/>
      <c r="SUB200" s="6"/>
      <c r="SUJ200" s="6"/>
      <c r="SUR200" s="6"/>
      <c r="SUZ200" s="6"/>
      <c r="SVH200" s="6"/>
      <c r="SVP200" s="6"/>
      <c r="SVX200" s="6"/>
      <c r="SWF200" s="6"/>
      <c r="SWN200" s="6"/>
      <c r="SWV200" s="6"/>
      <c r="SXD200" s="6"/>
      <c r="SXL200" s="6"/>
      <c r="SXT200" s="6"/>
      <c r="SYB200" s="6"/>
      <c r="SYJ200" s="6"/>
      <c r="SYR200" s="6"/>
      <c r="SYZ200" s="6"/>
      <c r="SZH200" s="6"/>
      <c r="SZP200" s="6"/>
      <c r="SZX200" s="6"/>
      <c r="TAF200" s="6"/>
      <c r="TAN200" s="6"/>
      <c r="TAV200" s="6"/>
      <c r="TBD200" s="6"/>
      <c r="TBL200" s="6"/>
      <c r="TBT200" s="6"/>
      <c r="TCB200" s="6"/>
      <c r="TCJ200" s="6"/>
      <c r="TCR200" s="6"/>
      <c r="TCZ200" s="6"/>
      <c r="TDH200" s="6"/>
      <c r="TDP200" s="6"/>
      <c r="TDX200" s="6"/>
      <c r="TEF200" s="6"/>
      <c r="TEN200" s="6"/>
      <c r="TEV200" s="6"/>
      <c r="TFD200" s="6"/>
      <c r="TFL200" s="6"/>
      <c r="TFT200" s="6"/>
      <c r="TGB200" s="6"/>
      <c r="TGJ200" s="6"/>
      <c r="TGR200" s="6"/>
      <c r="TGZ200" s="6"/>
      <c r="THH200" s="6"/>
      <c r="THP200" s="6"/>
      <c r="THX200" s="6"/>
      <c r="TIF200" s="6"/>
      <c r="TIN200" s="6"/>
      <c r="TIV200" s="6"/>
      <c r="TJD200" s="6"/>
      <c r="TJL200" s="6"/>
      <c r="TJT200" s="6"/>
      <c r="TKB200" s="6"/>
      <c r="TKJ200" s="6"/>
      <c r="TKR200" s="6"/>
      <c r="TKZ200" s="6"/>
      <c r="TLH200" s="6"/>
      <c r="TLP200" s="6"/>
      <c r="TLX200" s="6"/>
      <c r="TMF200" s="6"/>
      <c r="TMN200" s="6"/>
      <c r="TMV200" s="6"/>
      <c r="TND200" s="6"/>
      <c r="TNL200" s="6"/>
      <c r="TNT200" s="6"/>
      <c r="TOB200" s="6"/>
      <c r="TOJ200" s="6"/>
      <c r="TOR200" s="6"/>
      <c r="TOZ200" s="6"/>
      <c r="TPH200" s="6"/>
      <c r="TPP200" s="6"/>
      <c r="TPX200" s="6"/>
      <c r="TQF200" s="6"/>
      <c r="TQN200" s="6"/>
      <c r="TQV200" s="6"/>
      <c r="TRD200" s="6"/>
      <c r="TRL200" s="6"/>
      <c r="TRT200" s="6"/>
      <c r="TSB200" s="6"/>
      <c r="TSJ200" s="6"/>
      <c r="TSR200" s="6"/>
      <c r="TSZ200" s="6"/>
      <c r="TTH200" s="6"/>
      <c r="TTP200" s="6"/>
      <c r="TTX200" s="6"/>
      <c r="TUF200" s="6"/>
      <c r="TUN200" s="6"/>
      <c r="TUV200" s="6"/>
      <c r="TVD200" s="6"/>
      <c r="TVL200" s="6"/>
      <c r="TVT200" s="6"/>
      <c r="TWB200" s="6"/>
      <c r="TWJ200" s="6"/>
      <c r="TWR200" s="6"/>
      <c r="TWZ200" s="6"/>
      <c r="TXH200" s="6"/>
      <c r="TXP200" s="6"/>
      <c r="TXX200" s="6"/>
      <c r="TYF200" s="6"/>
      <c r="TYN200" s="6"/>
      <c r="TYV200" s="6"/>
      <c r="TZD200" s="6"/>
      <c r="TZL200" s="6"/>
      <c r="TZT200" s="6"/>
      <c r="UAB200" s="6"/>
      <c r="UAJ200" s="6"/>
      <c r="UAR200" s="6"/>
      <c r="UAZ200" s="6"/>
      <c r="UBH200" s="6"/>
      <c r="UBP200" s="6"/>
      <c r="UBX200" s="6"/>
      <c r="UCF200" s="6"/>
      <c r="UCN200" s="6"/>
      <c r="UCV200" s="6"/>
      <c r="UDD200" s="6"/>
      <c r="UDL200" s="6"/>
      <c r="UDT200" s="6"/>
      <c r="UEB200" s="6"/>
      <c r="UEJ200" s="6"/>
      <c r="UER200" s="6"/>
      <c r="UEZ200" s="6"/>
      <c r="UFH200" s="6"/>
      <c r="UFP200" s="6"/>
      <c r="UFX200" s="6"/>
      <c r="UGF200" s="6"/>
      <c r="UGN200" s="6"/>
      <c r="UGV200" s="6"/>
      <c r="UHD200" s="6"/>
      <c r="UHL200" s="6"/>
      <c r="UHT200" s="6"/>
      <c r="UIB200" s="6"/>
      <c r="UIJ200" s="6"/>
      <c r="UIR200" s="6"/>
      <c r="UIZ200" s="6"/>
      <c r="UJH200" s="6"/>
      <c r="UJP200" s="6"/>
      <c r="UJX200" s="6"/>
      <c r="UKF200" s="6"/>
      <c r="UKN200" s="6"/>
      <c r="UKV200" s="6"/>
      <c r="ULD200" s="6"/>
      <c r="ULL200" s="6"/>
      <c r="ULT200" s="6"/>
      <c r="UMB200" s="6"/>
      <c r="UMJ200" s="6"/>
      <c r="UMR200" s="6"/>
      <c r="UMZ200" s="6"/>
      <c r="UNH200" s="6"/>
      <c r="UNP200" s="6"/>
      <c r="UNX200" s="6"/>
      <c r="UOF200" s="6"/>
      <c r="UON200" s="6"/>
      <c r="UOV200" s="6"/>
      <c r="UPD200" s="6"/>
      <c r="UPL200" s="6"/>
      <c r="UPT200" s="6"/>
      <c r="UQB200" s="6"/>
      <c r="UQJ200" s="6"/>
      <c r="UQR200" s="6"/>
      <c r="UQZ200" s="6"/>
      <c r="URH200" s="6"/>
      <c r="URP200" s="6"/>
      <c r="URX200" s="6"/>
      <c r="USF200" s="6"/>
      <c r="USN200" s="6"/>
      <c r="USV200" s="6"/>
      <c r="UTD200" s="6"/>
      <c r="UTL200" s="6"/>
      <c r="UTT200" s="6"/>
      <c r="UUB200" s="6"/>
      <c r="UUJ200" s="6"/>
      <c r="UUR200" s="6"/>
      <c r="UUZ200" s="6"/>
      <c r="UVH200" s="6"/>
      <c r="UVP200" s="6"/>
      <c r="UVX200" s="6"/>
      <c r="UWF200" s="6"/>
      <c r="UWN200" s="6"/>
      <c r="UWV200" s="6"/>
      <c r="UXD200" s="6"/>
      <c r="UXL200" s="6"/>
      <c r="UXT200" s="6"/>
      <c r="UYB200" s="6"/>
      <c r="UYJ200" s="6"/>
      <c r="UYR200" s="6"/>
      <c r="UYZ200" s="6"/>
      <c r="UZH200" s="6"/>
      <c r="UZP200" s="6"/>
      <c r="UZX200" s="6"/>
      <c r="VAF200" s="6"/>
      <c r="VAN200" s="6"/>
      <c r="VAV200" s="6"/>
      <c r="VBD200" s="6"/>
      <c r="VBL200" s="6"/>
      <c r="VBT200" s="6"/>
      <c r="VCB200" s="6"/>
      <c r="VCJ200" s="6"/>
      <c r="VCR200" s="6"/>
      <c r="VCZ200" s="6"/>
      <c r="VDH200" s="6"/>
      <c r="VDP200" s="6"/>
      <c r="VDX200" s="6"/>
      <c r="VEF200" s="6"/>
      <c r="VEN200" s="6"/>
      <c r="VEV200" s="6"/>
      <c r="VFD200" s="6"/>
      <c r="VFL200" s="6"/>
      <c r="VFT200" s="6"/>
      <c r="VGB200" s="6"/>
      <c r="VGJ200" s="6"/>
      <c r="VGR200" s="6"/>
      <c r="VGZ200" s="6"/>
      <c r="VHH200" s="6"/>
      <c r="VHP200" s="6"/>
      <c r="VHX200" s="6"/>
      <c r="VIF200" s="6"/>
      <c r="VIN200" s="6"/>
      <c r="VIV200" s="6"/>
      <c r="VJD200" s="6"/>
      <c r="VJL200" s="6"/>
      <c r="VJT200" s="6"/>
      <c r="VKB200" s="6"/>
      <c r="VKJ200" s="6"/>
      <c r="VKR200" s="6"/>
      <c r="VKZ200" s="6"/>
      <c r="VLH200" s="6"/>
      <c r="VLP200" s="6"/>
      <c r="VLX200" s="6"/>
      <c r="VMF200" s="6"/>
      <c r="VMN200" s="6"/>
      <c r="VMV200" s="6"/>
      <c r="VND200" s="6"/>
      <c r="VNL200" s="6"/>
      <c r="VNT200" s="6"/>
      <c r="VOB200" s="6"/>
      <c r="VOJ200" s="6"/>
      <c r="VOR200" s="6"/>
      <c r="VOZ200" s="6"/>
      <c r="VPH200" s="6"/>
      <c r="VPP200" s="6"/>
      <c r="VPX200" s="6"/>
      <c r="VQF200" s="6"/>
      <c r="VQN200" s="6"/>
      <c r="VQV200" s="6"/>
      <c r="VRD200" s="6"/>
      <c r="VRL200" s="6"/>
      <c r="VRT200" s="6"/>
      <c r="VSB200" s="6"/>
      <c r="VSJ200" s="6"/>
      <c r="VSR200" s="6"/>
      <c r="VSZ200" s="6"/>
      <c r="VTH200" s="6"/>
      <c r="VTP200" s="6"/>
      <c r="VTX200" s="6"/>
      <c r="VUF200" s="6"/>
      <c r="VUN200" s="6"/>
      <c r="VUV200" s="6"/>
      <c r="VVD200" s="6"/>
      <c r="VVL200" s="6"/>
      <c r="VVT200" s="6"/>
      <c r="VWB200" s="6"/>
      <c r="VWJ200" s="6"/>
      <c r="VWR200" s="6"/>
      <c r="VWZ200" s="6"/>
      <c r="VXH200" s="6"/>
      <c r="VXP200" s="6"/>
      <c r="VXX200" s="6"/>
      <c r="VYF200" s="6"/>
      <c r="VYN200" s="6"/>
      <c r="VYV200" s="6"/>
      <c r="VZD200" s="6"/>
      <c r="VZL200" s="6"/>
      <c r="VZT200" s="6"/>
      <c r="WAB200" s="6"/>
      <c r="WAJ200" s="6"/>
      <c r="WAR200" s="6"/>
      <c r="WAZ200" s="6"/>
      <c r="WBH200" s="6"/>
      <c r="WBP200" s="6"/>
      <c r="WBX200" s="6"/>
      <c r="WCF200" s="6"/>
      <c r="WCN200" s="6"/>
      <c r="WCV200" s="6"/>
      <c r="WDD200" s="6"/>
      <c r="WDL200" s="6"/>
      <c r="WDT200" s="6"/>
      <c r="WEB200" s="6"/>
      <c r="WEJ200" s="6"/>
      <c r="WER200" s="6"/>
      <c r="WEZ200" s="6"/>
      <c r="WFH200" s="6"/>
      <c r="WFP200" s="6"/>
      <c r="WFX200" s="6"/>
      <c r="WGF200" s="6"/>
      <c r="WGN200" s="6"/>
      <c r="WGV200" s="6"/>
      <c r="WHD200" s="6"/>
      <c r="WHL200" s="6"/>
      <c r="WHT200" s="6"/>
      <c r="WIB200" s="6"/>
      <c r="WIJ200" s="6"/>
      <c r="WIR200" s="6"/>
      <c r="WIZ200" s="6"/>
      <c r="WJH200" s="6"/>
      <c r="WJP200" s="6"/>
      <c r="WJX200" s="6"/>
      <c r="WKF200" s="6"/>
      <c r="WKN200" s="6"/>
      <c r="WKV200" s="6"/>
      <c r="WLD200" s="6"/>
      <c r="WLL200" s="6"/>
      <c r="WLT200" s="6"/>
      <c r="WMB200" s="6"/>
      <c r="WMJ200" s="6"/>
      <c r="WMR200" s="6"/>
      <c r="WMZ200" s="6"/>
      <c r="WNH200" s="6"/>
      <c r="WNP200" s="6"/>
      <c r="WNX200" s="6"/>
      <c r="WOF200" s="6"/>
      <c r="WON200" s="6"/>
      <c r="WOV200" s="6"/>
      <c r="WPD200" s="6"/>
      <c r="WPL200" s="6"/>
      <c r="WPT200" s="6"/>
      <c r="WQB200" s="6"/>
      <c r="WQJ200" s="6"/>
      <c r="WQR200" s="6"/>
      <c r="WQZ200" s="6"/>
      <c r="WRH200" s="6"/>
      <c r="WRP200" s="6"/>
      <c r="WRX200" s="6"/>
      <c r="WSF200" s="6"/>
      <c r="WSN200" s="6"/>
      <c r="WSV200" s="6"/>
      <c r="WTD200" s="6"/>
      <c r="WTL200" s="6"/>
      <c r="WTT200" s="6"/>
      <c r="WUB200" s="6"/>
      <c r="WUJ200" s="6"/>
      <c r="WUR200" s="6"/>
      <c r="WUZ200" s="6"/>
      <c r="WVH200" s="6"/>
      <c r="WVP200" s="6"/>
      <c r="WVX200" s="6"/>
      <c r="WWF200" s="6"/>
      <c r="WWN200" s="6"/>
      <c r="WWV200" s="6"/>
      <c r="WXD200" s="6"/>
      <c r="WXL200" s="6"/>
      <c r="WXT200" s="6"/>
      <c r="WYB200" s="6"/>
      <c r="WYJ200" s="6"/>
      <c r="WYR200" s="6"/>
      <c r="WYZ200" s="6"/>
      <c r="WZH200" s="6"/>
      <c r="WZP200" s="6"/>
      <c r="WZX200" s="6"/>
      <c r="XAF200" s="6"/>
      <c r="XAN200" s="6"/>
      <c r="XAV200" s="6"/>
      <c r="XBD200" s="6"/>
      <c r="XBL200" s="6"/>
      <c r="XBT200" s="6"/>
      <c r="XCB200" s="6"/>
      <c r="XCJ200" s="6"/>
      <c r="XCR200" s="6"/>
      <c r="XCZ200" s="6"/>
      <c r="XDH200" s="6"/>
      <c r="XDP200" s="6"/>
      <c r="XDX200" s="6"/>
      <c r="XEF200" s="6"/>
      <c r="XEN200" s="6"/>
      <c r="XEV200" s="6"/>
      <c r="XFD200" s="6"/>
    </row>
    <row r="201" spans="1:1024 1032:2048 2056:3072 3080:4096 4104:5120 5128:6144 6152:7168 7176:8192 8200:9216 9224:10240 10248:11264 11272:12288 12296:13312 13320:14336 14344:15360 15368:16384" x14ac:dyDescent="0.25">
      <c r="A201" s="16" t="s">
        <v>210</v>
      </c>
      <c r="B201" s="17" t="s">
        <v>211</v>
      </c>
      <c r="C201" s="17"/>
      <c r="D201" s="18"/>
      <c r="E201" s="18"/>
      <c r="F201" s="19"/>
      <c r="G201" s="20"/>
      <c r="H201" s="21"/>
    </row>
    <row r="202" spans="1:1024 1032:2048 2056:3072 3080:4096 4104:5120 5128:6144 6152:7168 7176:8192 8200:9216 9224:10240 10248:11264 11272:12288 12296:13312 13320:14336 14344:15360 15368:16384" x14ac:dyDescent="0.25">
      <c r="B202" s="40"/>
      <c r="C202" s="40"/>
      <c r="D202" s="55"/>
      <c r="E202" s="55"/>
      <c r="F202" s="56"/>
      <c r="G202" s="44"/>
      <c r="H202" s="2"/>
    </row>
    <row r="203" spans="1:1024 1032:2048 2056:3072 3080:4096 4104:5120 5128:6144 6152:7168 7176:8192 8200:9216 9224:10240 10248:11264 11272:12288 12296:13312 13320:14336 14344:15360 15368:16384" ht="15" x14ac:dyDescent="0.25">
      <c r="A203" s="36" t="s">
        <v>212</v>
      </c>
      <c r="B203" s="129" t="s">
        <v>213</v>
      </c>
      <c r="C203" s="116"/>
      <c r="D203" s="28" t="s">
        <v>48</v>
      </c>
      <c r="E203" s="104">
        <v>700</v>
      </c>
      <c r="F203" s="105">
        <v>0</v>
      </c>
      <c r="G203" s="95">
        <f>F203*E203</f>
        <v>0</v>
      </c>
      <c r="H203" s="35" t="s">
        <v>102</v>
      </c>
    </row>
    <row r="204" spans="1:1024 1032:2048 2056:3072 3080:4096 4104:5120 5128:6144 6152:7168 7176:8192 8200:9216 9224:10240 10248:11264 11272:12288 12296:13312 13320:14336 14344:15360 15368:16384" x14ac:dyDescent="0.25">
      <c r="F204" s="130"/>
      <c r="G204" s="130"/>
      <c r="H204" s="2"/>
    </row>
    <row r="205" spans="1:1024 1032:2048 2056:3072 3080:4096 4104:5120 5128:6144 6152:7168 7176:8192 8200:9216 9224:10240 10248:11264 11272:12288 12296:13312 13320:14336 14344:15360 15368:16384" x14ac:dyDescent="0.25">
      <c r="A205" s="36" t="s">
        <v>214</v>
      </c>
      <c r="B205" s="29" t="s">
        <v>215</v>
      </c>
      <c r="C205" s="116"/>
      <c r="D205" s="28" t="s">
        <v>48</v>
      </c>
      <c r="E205" s="104">
        <v>700</v>
      </c>
      <c r="F205" s="105">
        <v>0</v>
      </c>
      <c r="G205" s="95">
        <f>F205*E205</f>
        <v>0</v>
      </c>
      <c r="H205" s="35" t="s">
        <v>102</v>
      </c>
    </row>
    <row r="206" spans="1:1024 1032:2048 2056:3072 3080:4096 4104:5120 5128:6144 6152:7168 7176:8192 8200:9216 9224:10240 10248:11264 11272:12288 12296:13312 13320:14336 14344:15360 15368:16384" x14ac:dyDescent="0.25">
      <c r="A206" s="46"/>
      <c r="B206" s="48"/>
      <c r="C206" s="107"/>
      <c r="D206" s="24"/>
      <c r="E206" s="49"/>
      <c r="F206" s="75"/>
      <c r="G206" s="76"/>
      <c r="H206" s="2"/>
    </row>
    <row r="207" spans="1:1024 1032:2048 2056:3072 3080:4096 4104:5120 5128:6144 6152:7168 7176:8192 8200:9216 9224:10240 10248:11264 11272:12288 12296:13312 13320:14336 14344:15360 15368:16384" x14ac:dyDescent="0.25">
      <c r="A207" s="36" t="s">
        <v>216</v>
      </c>
      <c r="B207" s="29" t="s">
        <v>217</v>
      </c>
      <c r="C207" s="116"/>
      <c r="D207" s="28" t="s">
        <v>48</v>
      </c>
      <c r="E207" s="104">
        <f>SUM(E208:E208)</f>
        <v>1500</v>
      </c>
      <c r="F207" s="105">
        <v>0</v>
      </c>
      <c r="G207" s="95">
        <f>F207*E207</f>
        <v>0</v>
      </c>
      <c r="H207" s="35" t="s">
        <v>102</v>
      </c>
    </row>
    <row r="208" spans="1:1024 1032:2048 2056:3072 3080:4096 4104:5120 5128:6144 6152:7168 7176:8192 8200:9216 9224:10240 10248:11264 11272:12288 12296:13312 13320:14336 14344:15360 15368:16384" x14ac:dyDescent="0.25">
      <c r="A208" s="36"/>
      <c r="B208" s="96" t="s">
        <v>176</v>
      </c>
      <c r="C208" s="116"/>
      <c r="D208" s="88" t="s">
        <v>48</v>
      </c>
      <c r="E208" s="89">
        <v>1500</v>
      </c>
      <c r="F208" s="98"/>
      <c r="G208" s="99"/>
      <c r="H208" s="35"/>
    </row>
    <row r="209" spans="1:8" x14ac:dyDescent="0.25">
      <c r="F209" s="130"/>
      <c r="G209" s="130"/>
      <c r="H209" s="2"/>
    </row>
    <row r="210" spans="1:8" x14ac:dyDescent="0.25">
      <c r="A210" s="36" t="s">
        <v>218</v>
      </c>
      <c r="B210" s="29" t="s">
        <v>219</v>
      </c>
      <c r="C210" s="116"/>
      <c r="D210" s="28" t="s">
        <v>48</v>
      </c>
      <c r="E210" s="104">
        <f>SUM(E211:E212)</f>
        <v>350</v>
      </c>
      <c r="F210" s="105">
        <v>0</v>
      </c>
      <c r="G210" s="95">
        <f>F210*E210</f>
        <v>0</v>
      </c>
      <c r="H210" s="35" t="s">
        <v>102</v>
      </c>
    </row>
    <row r="211" spans="1:8" x14ac:dyDescent="0.25">
      <c r="A211" s="36"/>
      <c r="B211" s="96" t="s">
        <v>178</v>
      </c>
      <c r="C211" s="116"/>
      <c r="D211" s="88" t="s">
        <v>48</v>
      </c>
      <c r="E211" s="89">
        <v>100</v>
      </c>
      <c r="F211" s="98"/>
      <c r="G211" s="99"/>
      <c r="H211" s="35"/>
    </row>
    <row r="212" spans="1:8" x14ac:dyDescent="0.25">
      <c r="A212" s="36"/>
      <c r="B212" s="38" t="s">
        <v>185</v>
      </c>
      <c r="C212" s="116"/>
      <c r="D212" s="88" t="s">
        <v>48</v>
      </c>
      <c r="E212" s="89">
        <v>250</v>
      </c>
      <c r="F212" s="98"/>
      <c r="G212" s="99"/>
      <c r="H212" s="35"/>
    </row>
    <row r="213" spans="1:8" x14ac:dyDescent="0.25">
      <c r="H213" s="2"/>
    </row>
    <row r="214" spans="1:8" ht="15" thickBot="1" x14ac:dyDescent="0.3">
      <c r="A214" s="46"/>
      <c r="B214" s="23"/>
      <c r="C214" s="107"/>
      <c r="D214" s="24"/>
      <c r="E214" s="49"/>
      <c r="F214" s="26"/>
      <c r="G214" s="26"/>
      <c r="H214" s="81"/>
    </row>
    <row r="215" spans="1:8" ht="18.75" thickBot="1" x14ac:dyDescent="0.3">
      <c r="A215" s="12">
        <v>7</v>
      </c>
      <c r="B215" s="13" t="s">
        <v>220</v>
      </c>
      <c r="C215" s="14"/>
      <c r="D215" s="14"/>
      <c r="E215" s="14"/>
      <c r="F215" s="14"/>
      <c r="G215" s="14"/>
      <c r="H215" s="15"/>
    </row>
    <row r="216" spans="1:8" x14ac:dyDescent="0.25">
      <c r="H216" s="2"/>
    </row>
    <row r="217" spans="1:8" x14ac:dyDescent="0.25">
      <c r="A217" s="16" t="s">
        <v>221</v>
      </c>
      <c r="B217" s="17" t="s">
        <v>222</v>
      </c>
      <c r="C217" s="17"/>
      <c r="D217" s="18"/>
      <c r="E217" s="18"/>
      <c r="F217" s="19"/>
      <c r="G217" s="20"/>
      <c r="H217" s="21"/>
    </row>
    <row r="218" spans="1:8" x14ac:dyDescent="0.25">
      <c r="H218" s="2"/>
    </row>
    <row r="219" spans="1:8" x14ac:dyDescent="0.25">
      <c r="A219" s="36" t="s">
        <v>223</v>
      </c>
      <c r="B219" s="29" t="s">
        <v>292</v>
      </c>
      <c r="C219" s="92"/>
      <c r="D219" s="28" t="s">
        <v>175</v>
      </c>
      <c r="E219" s="93">
        <v>100</v>
      </c>
      <c r="F219" s="94">
        <v>0</v>
      </c>
      <c r="G219" s="95">
        <f>F219*E219</f>
        <v>0</v>
      </c>
      <c r="H219" s="35" t="s">
        <v>18</v>
      </c>
    </row>
    <row r="220" spans="1:8" x14ac:dyDescent="0.25">
      <c r="A220" s="36" t="s">
        <v>224</v>
      </c>
      <c r="B220" s="29" t="s">
        <v>104</v>
      </c>
      <c r="C220" s="116"/>
      <c r="D220" s="28" t="s">
        <v>105</v>
      </c>
      <c r="E220" s="104">
        <v>1500</v>
      </c>
      <c r="F220" s="105">
        <v>0</v>
      </c>
      <c r="G220" s="95">
        <f>F220*E220</f>
        <v>0</v>
      </c>
      <c r="H220" s="35" t="s">
        <v>102</v>
      </c>
    </row>
    <row r="221" spans="1:8" x14ac:dyDescent="0.25">
      <c r="A221" s="36" t="s">
        <v>225</v>
      </c>
      <c r="B221" s="29" t="s">
        <v>226</v>
      </c>
      <c r="C221" s="116"/>
      <c r="D221" s="28" t="s">
        <v>175</v>
      </c>
      <c r="E221" s="104">
        <v>400</v>
      </c>
      <c r="F221" s="105">
        <v>0</v>
      </c>
      <c r="G221" s="95">
        <f>F221*E221</f>
        <v>0</v>
      </c>
      <c r="H221" s="35" t="s">
        <v>102</v>
      </c>
    </row>
    <row r="222" spans="1:8" x14ac:dyDescent="0.25">
      <c r="A222" s="36" t="s">
        <v>227</v>
      </c>
      <c r="B222" s="29" t="s">
        <v>228</v>
      </c>
      <c r="C222" s="116"/>
      <c r="D222" s="28" t="s">
        <v>229</v>
      </c>
      <c r="E222" s="104">
        <v>110</v>
      </c>
      <c r="F222" s="105">
        <v>0</v>
      </c>
      <c r="G222" s="95">
        <f>F222*E222</f>
        <v>0</v>
      </c>
      <c r="H222" s="35" t="s">
        <v>188</v>
      </c>
    </row>
    <row r="223" spans="1:8" ht="15" thickBot="1" x14ac:dyDescent="0.3">
      <c r="H223" s="81"/>
    </row>
    <row r="224" spans="1:8" ht="18.75" thickBot="1" x14ac:dyDescent="0.3">
      <c r="A224" s="12">
        <v>8</v>
      </c>
      <c r="B224" s="13" t="s">
        <v>230</v>
      </c>
      <c r="C224" s="14"/>
      <c r="D224" s="14"/>
      <c r="E224" s="14"/>
      <c r="F224" s="14"/>
      <c r="G224" s="14"/>
      <c r="H224" s="15"/>
    </row>
    <row r="225" spans="1:8" x14ac:dyDescent="0.25">
      <c r="H225" s="2"/>
    </row>
    <row r="226" spans="1:8" x14ac:dyDescent="0.25">
      <c r="A226" s="16" t="s">
        <v>231</v>
      </c>
      <c r="B226" s="17" t="s">
        <v>232</v>
      </c>
      <c r="C226" s="17"/>
      <c r="D226" s="18"/>
      <c r="E226" s="18"/>
      <c r="F226" s="19"/>
      <c r="G226" s="20"/>
      <c r="H226" s="21"/>
    </row>
    <row r="227" spans="1:8" x14ac:dyDescent="0.25">
      <c r="H227" s="2"/>
    </row>
    <row r="228" spans="1:8" x14ac:dyDescent="0.25">
      <c r="A228" s="36" t="s">
        <v>233</v>
      </c>
      <c r="B228" s="29" t="s">
        <v>234</v>
      </c>
      <c r="C228" s="116"/>
      <c r="D228" s="28" t="s">
        <v>48</v>
      </c>
      <c r="E228" s="104">
        <v>550</v>
      </c>
      <c r="F228" s="105">
        <v>0</v>
      </c>
      <c r="G228" s="131">
        <f>F228*E228</f>
        <v>0</v>
      </c>
      <c r="H228" s="35" t="s">
        <v>102</v>
      </c>
    </row>
    <row r="229" spans="1:8" x14ac:dyDescent="0.25">
      <c r="A229" s="36"/>
      <c r="B229" s="38"/>
      <c r="C229" s="116"/>
      <c r="D229" s="31"/>
      <c r="E229" s="32"/>
      <c r="F229" s="33"/>
      <c r="G229" s="33"/>
      <c r="H229" s="35"/>
    </row>
    <row r="230" spans="1:8" x14ac:dyDescent="0.25">
      <c r="A230" s="36" t="s">
        <v>235</v>
      </c>
      <c r="B230" s="29" t="s">
        <v>236</v>
      </c>
      <c r="C230" s="116"/>
      <c r="D230" s="28" t="s">
        <v>48</v>
      </c>
      <c r="E230" s="104">
        <f>SUM(E231:E232)</f>
        <v>650</v>
      </c>
      <c r="F230" s="105">
        <v>0</v>
      </c>
      <c r="G230" s="131">
        <f>F230*E230</f>
        <v>0</v>
      </c>
      <c r="H230" s="35" t="s">
        <v>102</v>
      </c>
    </row>
    <row r="231" spans="1:8" x14ac:dyDescent="0.25">
      <c r="A231" s="36"/>
      <c r="B231" s="38" t="s">
        <v>237</v>
      </c>
      <c r="C231" s="116"/>
      <c r="D231" s="88" t="s">
        <v>48</v>
      </c>
      <c r="E231" s="89">
        <v>150</v>
      </c>
      <c r="F231" s="98"/>
      <c r="G231" s="98"/>
      <c r="H231" s="35"/>
    </row>
    <row r="232" spans="1:8" x14ac:dyDescent="0.25">
      <c r="A232" s="36"/>
      <c r="B232" s="38" t="s">
        <v>185</v>
      </c>
      <c r="C232" s="116"/>
      <c r="D232" s="88" t="s">
        <v>48</v>
      </c>
      <c r="E232" s="89">
        <v>500</v>
      </c>
      <c r="F232" s="98"/>
      <c r="G232" s="98"/>
      <c r="H232" s="35"/>
    </row>
    <row r="233" spans="1:8" x14ac:dyDescent="0.25">
      <c r="A233" s="36"/>
      <c r="B233" s="38"/>
      <c r="C233" s="116"/>
      <c r="D233" s="88"/>
      <c r="E233" s="89"/>
      <c r="F233" s="98"/>
      <c r="G233" s="98"/>
      <c r="H233" s="35"/>
    </row>
    <row r="234" spans="1:8" x14ac:dyDescent="0.25">
      <c r="A234" s="36" t="s">
        <v>238</v>
      </c>
      <c r="B234" s="29" t="s">
        <v>239</v>
      </c>
      <c r="C234" s="116"/>
      <c r="D234" s="28" t="s">
        <v>48</v>
      </c>
      <c r="E234" s="104">
        <v>50</v>
      </c>
      <c r="F234" s="105">
        <v>0</v>
      </c>
      <c r="G234" s="131">
        <f>F234*E234</f>
        <v>0</v>
      </c>
      <c r="H234" s="35" t="s">
        <v>102</v>
      </c>
    </row>
    <row r="235" spans="1:8" x14ac:dyDescent="0.25">
      <c r="A235" s="36"/>
      <c r="B235" s="38"/>
      <c r="C235" s="116"/>
      <c r="D235" s="31"/>
      <c r="E235" s="32"/>
      <c r="F235" s="33"/>
      <c r="G235" s="33"/>
      <c r="H235" s="35"/>
    </row>
    <row r="236" spans="1:8" x14ac:dyDescent="0.25">
      <c r="A236" s="36" t="s">
        <v>240</v>
      </c>
      <c r="B236" s="29" t="s">
        <v>241</v>
      </c>
      <c r="C236" s="116"/>
      <c r="D236" s="28" t="s">
        <v>48</v>
      </c>
      <c r="E236" s="104">
        <v>55</v>
      </c>
      <c r="F236" s="105">
        <v>0</v>
      </c>
      <c r="G236" s="131">
        <f>F236*E236</f>
        <v>0</v>
      </c>
      <c r="H236" s="35" t="s">
        <v>102</v>
      </c>
    </row>
    <row r="237" spans="1:8" x14ac:dyDescent="0.25">
      <c r="A237" s="57"/>
      <c r="B237" s="115"/>
      <c r="C237" s="121"/>
      <c r="D237" s="122"/>
      <c r="E237" s="123"/>
      <c r="F237" s="126"/>
      <c r="G237" s="126"/>
      <c r="H237" s="72"/>
    </row>
    <row r="238" spans="1:8" x14ac:dyDescent="0.25">
      <c r="A238" s="16" t="s">
        <v>242</v>
      </c>
      <c r="B238" s="17" t="s">
        <v>243</v>
      </c>
      <c r="C238" s="17"/>
      <c r="D238" s="18"/>
      <c r="E238" s="18"/>
      <c r="F238" s="19"/>
      <c r="G238" s="20"/>
      <c r="H238" s="21"/>
    </row>
    <row r="239" spans="1:8" x14ac:dyDescent="0.25">
      <c r="H239" s="2"/>
    </row>
    <row r="240" spans="1:8" ht="25.5" x14ac:dyDescent="0.25">
      <c r="A240" s="36" t="s">
        <v>244</v>
      </c>
      <c r="B240" s="29" t="s">
        <v>245</v>
      </c>
      <c r="C240" s="116"/>
      <c r="D240" s="31" t="s">
        <v>48</v>
      </c>
      <c r="E240" s="32">
        <v>20</v>
      </c>
      <c r="F240" s="33">
        <v>0</v>
      </c>
      <c r="G240" s="34">
        <f>F240*E240</f>
        <v>0</v>
      </c>
      <c r="H240" s="35" t="s">
        <v>102</v>
      </c>
    </row>
    <row r="241" spans="1:8" ht="25.5" x14ac:dyDescent="0.25">
      <c r="A241" s="36" t="s">
        <v>246</v>
      </c>
      <c r="B241" s="29" t="s">
        <v>247</v>
      </c>
      <c r="C241" s="116"/>
      <c r="D241" s="31" t="s">
        <v>105</v>
      </c>
      <c r="E241" s="32">
        <v>35</v>
      </c>
      <c r="F241" s="33">
        <v>0</v>
      </c>
      <c r="G241" s="34">
        <f>F241*E241</f>
        <v>0</v>
      </c>
      <c r="H241" s="35" t="s">
        <v>102</v>
      </c>
    </row>
    <row r="242" spans="1:8" x14ac:dyDescent="0.25">
      <c r="H242" s="2"/>
    </row>
    <row r="243" spans="1:8" x14ac:dyDescent="0.25">
      <c r="A243" s="16" t="s">
        <v>248</v>
      </c>
      <c r="B243" s="17" t="s">
        <v>249</v>
      </c>
      <c r="C243" s="17"/>
      <c r="D243" s="18"/>
      <c r="E243" s="18"/>
      <c r="F243" s="19"/>
      <c r="G243" s="20"/>
      <c r="H243" s="21"/>
    </row>
    <row r="244" spans="1:8" x14ac:dyDescent="0.25">
      <c r="H244" s="2"/>
    </row>
    <row r="245" spans="1:8" x14ac:dyDescent="0.25">
      <c r="A245" s="36" t="s">
        <v>250</v>
      </c>
      <c r="B245" s="29" t="s">
        <v>251</v>
      </c>
      <c r="C245" s="116"/>
      <c r="D245" s="31" t="s">
        <v>105</v>
      </c>
      <c r="E245" s="32">
        <v>20</v>
      </c>
      <c r="F245" s="33">
        <v>0</v>
      </c>
      <c r="G245" s="34">
        <f>F245*E245</f>
        <v>0</v>
      </c>
      <c r="H245" s="35" t="s">
        <v>102</v>
      </c>
    </row>
    <row r="246" spans="1:8" x14ac:dyDescent="0.25">
      <c r="A246" s="36" t="s">
        <v>252</v>
      </c>
      <c r="B246" s="29" t="s">
        <v>253</v>
      </c>
      <c r="C246" s="116"/>
      <c r="D246" s="31" t="s">
        <v>105</v>
      </c>
      <c r="E246" s="32">
        <v>250</v>
      </c>
      <c r="F246" s="33">
        <v>0</v>
      </c>
      <c r="G246" s="34">
        <f>F246*E246</f>
        <v>0</v>
      </c>
      <c r="H246" s="35" t="s">
        <v>102</v>
      </c>
    </row>
    <row r="247" spans="1:8" x14ac:dyDescent="0.25">
      <c r="A247" s="57"/>
      <c r="B247" s="132"/>
      <c r="C247" s="121"/>
      <c r="D247" s="60"/>
      <c r="E247" s="61"/>
      <c r="F247" s="62"/>
      <c r="G247" s="71"/>
      <c r="H247" s="72"/>
    </row>
    <row r="248" spans="1:8" x14ac:dyDescent="0.25">
      <c r="A248" s="16" t="s">
        <v>254</v>
      </c>
      <c r="B248" s="17" t="s">
        <v>255</v>
      </c>
      <c r="C248" s="17"/>
      <c r="D248" s="18"/>
      <c r="E248" s="18"/>
      <c r="F248" s="19"/>
      <c r="G248" s="20"/>
      <c r="H248" s="21"/>
    </row>
    <row r="249" spans="1:8" x14ac:dyDescent="0.25">
      <c r="H249" s="2"/>
    </row>
    <row r="250" spans="1:8" x14ac:dyDescent="0.25">
      <c r="A250" s="36" t="s">
        <v>256</v>
      </c>
      <c r="B250" s="29" t="s">
        <v>257</v>
      </c>
      <c r="C250" s="116"/>
      <c r="D250" s="31" t="s">
        <v>94</v>
      </c>
      <c r="E250" s="104">
        <v>4</v>
      </c>
      <c r="F250" s="105">
        <v>0</v>
      </c>
      <c r="G250" s="95">
        <f>F250*E250</f>
        <v>0</v>
      </c>
      <c r="H250" s="45" t="s">
        <v>102</v>
      </c>
    </row>
    <row r="251" spans="1:8" x14ac:dyDescent="0.25">
      <c r="F251" s="130"/>
      <c r="G251" s="130"/>
      <c r="H251" s="2"/>
    </row>
    <row r="252" spans="1:8" x14ac:dyDescent="0.25">
      <c r="A252" s="36" t="s">
        <v>258</v>
      </c>
      <c r="B252" s="29" t="s">
        <v>259</v>
      </c>
      <c r="C252" s="116"/>
      <c r="D252" s="31" t="s">
        <v>94</v>
      </c>
      <c r="E252" s="93">
        <v>2</v>
      </c>
      <c r="F252" s="94">
        <v>0</v>
      </c>
      <c r="G252" s="103">
        <f>F252*E252</f>
        <v>0</v>
      </c>
      <c r="H252" s="35" t="s">
        <v>102</v>
      </c>
    </row>
    <row r="253" spans="1:8" x14ac:dyDescent="0.25">
      <c r="F253" s="130"/>
      <c r="G253" s="130"/>
      <c r="H253" s="133"/>
    </row>
    <row r="254" spans="1:8" x14ac:dyDescent="0.25">
      <c r="A254" s="36" t="s">
        <v>260</v>
      </c>
      <c r="B254" s="29" t="s">
        <v>261</v>
      </c>
      <c r="C254" s="116"/>
      <c r="D254" s="31" t="s">
        <v>94</v>
      </c>
      <c r="E254" s="104">
        <f>SUM(E255:E256)</f>
        <v>3</v>
      </c>
      <c r="F254" s="105">
        <v>0</v>
      </c>
      <c r="G254" s="95">
        <f>F254*E254</f>
        <v>0</v>
      </c>
      <c r="H254" s="45" t="s">
        <v>102</v>
      </c>
    </row>
    <row r="255" spans="1:8" x14ac:dyDescent="0.25">
      <c r="A255" s="36"/>
      <c r="B255" s="134" t="s">
        <v>176</v>
      </c>
      <c r="C255" s="116"/>
      <c r="D255" s="31" t="s">
        <v>94</v>
      </c>
      <c r="E255" s="89">
        <v>2</v>
      </c>
      <c r="F255" s="33"/>
      <c r="G255" s="34"/>
      <c r="H255" s="35"/>
    </row>
    <row r="256" spans="1:8" x14ac:dyDescent="0.25">
      <c r="A256" s="36"/>
      <c r="B256" s="135" t="s">
        <v>185</v>
      </c>
      <c r="C256" s="116"/>
      <c r="D256" s="31" t="s">
        <v>94</v>
      </c>
      <c r="E256" s="89">
        <v>1</v>
      </c>
      <c r="F256" s="33"/>
      <c r="G256" s="34"/>
      <c r="H256" s="35"/>
    </row>
    <row r="257" spans="1:14" x14ac:dyDescent="0.25">
      <c r="F257" s="130"/>
      <c r="G257" s="130"/>
      <c r="H257" s="2"/>
    </row>
    <row r="258" spans="1:14" x14ac:dyDescent="0.25">
      <c r="A258" s="36" t="s">
        <v>262</v>
      </c>
      <c r="B258" s="29" t="s">
        <v>263</v>
      </c>
      <c r="C258" s="116"/>
      <c r="D258" s="31" t="s">
        <v>94</v>
      </c>
      <c r="E258" s="104">
        <v>2</v>
      </c>
      <c r="F258" s="105">
        <v>0</v>
      </c>
      <c r="G258" s="95">
        <f>F258*E258</f>
        <v>0</v>
      </c>
      <c r="H258" s="45" t="s">
        <v>102</v>
      </c>
    </row>
    <row r="259" spans="1:14" x14ac:dyDescent="0.25">
      <c r="A259" s="36"/>
      <c r="B259" s="96" t="s">
        <v>176</v>
      </c>
      <c r="C259" s="116"/>
      <c r="D259" s="31" t="s">
        <v>94</v>
      </c>
      <c r="E259" s="89">
        <v>2</v>
      </c>
      <c r="F259" s="33"/>
      <c r="G259" s="34"/>
      <c r="H259" s="36"/>
    </row>
    <row r="260" spans="1:14" x14ac:dyDescent="0.25">
      <c r="F260" s="130"/>
      <c r="G260" s="130"/>
      <c r="H260" s="133"/>
    </row>
    <row r="261" spans="1:14" x14ac:dyDescent="0.25">
      <c r="A261" s="36" t="s">
        <v>264</v>
      </c>
      <c r="B261" s="29" t="s">
        <v>265</v>
      </c>
      <c r="C261" s="116"/>
      <c r="D261" s="31" t="s">
        <v>94</v>
      </c>
      <c r="E261" s="104">
        <f>SUM(E262)</f>
        <v>2</v>
      </c>
      <c r="F261" s="105">
        <v>0</v>
      </c>
      <c r="G261" s="95">
        <f>F261*E261</f>
        <v>0</v>
      </c>
      <c r="H261" s="45" t="s">
        <v>102</v>
      </c>
    </row>
    <row r="262" spans="1:14" x14ac:dyDescent="0.25">
      <c r="A262" s="36"/>
      <c r="B262" s="96" t="s">
        <v>176</v>
      </c>
      <c r="C262" s="116"/>
      <c r="D262" s="31" t="s">
        <v>94</v>
      </c>
      <c r="E262" s="89">
        <v>2</v>
      </c>
      <c r="F262" s="33"/>
      <c r="G262" s="34"/>
      <c r="H262" s="35"/>
      <c r="I262" s="100"/>
      <c r="J262" s="107"/>
      <c r="K262" s="24"/>
      <c r="L262" s="49"/>
      <c r="M262" s="26"/>
      <c r="N262" s="26"/>
    </row>
    <row r="263" spans="1:14" x14ac:dyDescent="0.25">
      <c r="F263" s="130"/>
      <c r="G263" s="130"/>
      <c r="H263" s="2"/>
      <c r="I263" s="23"/>
      <c r="J263" s="107"/>
      <c r="K263" s="24"/>
      <c r="L263" s="49"/>
      <c r="M263" s="26"/>
      <c r="N263" s="27"/>
    </row>
    <row r="264" spans="1:14" x14ac:dyDescent="0.25">
      <c r="A264" s="36" t="s">
        <v>266</v>
      </c>
      <c r="B264" s="29" t="s">
        <v>267</v>
      </c>
      <c r="C264" s="116"/>
      <c r="D264" s="31" t="s">
        <v>94</v>
      </c>
      <c r="E264" s="104">
        <v>4</v>
      </c>
      <c r="F264" s="105">
        <v>0</v>
      </c>
      <c r="G264" s="95">
        <f>F264*E264</f>
        <v>0</v>
      </c>
      <c r="H264" s="35" t="s">
        <v>102</v>
      </c>
    </row>
    <row r="265" spans="1:14" x14ac:dyDescent="0.25">
      <c r="F265" s="130"/>
      <c r="G265" s="130"/>
      <c r="H265" s="133"/>
    </row>
    <row r="266" spans="1:14" x14ac:dyDescent="0.25">
      <c r="A266" s="36" t="s">
        <v>268</v>
      </c>
      <c r="B266" s="29" t="s">
        <v>269</v>
      </c>
      <c r="C266" s="116"/>
      <c r="D266" s="31" t="s">
        <v>94</v>
      </c>
      <c r="E266" s="93">
        <v>2</v>
      </c>
      <c r="F266" s="94">
        <v>0</v>
      </c>
      <c r="G266" s="103">
        <f>F266*E266</f>
        <v>0</v>
      </c>
      <c r="H266" s="35" t="s">
        <v>102</v>
      </c>
      <c r="I266" s="23"/>
      <c r="J266" s="107"/>
      <c r="K266" s="24"/>
      <c r="L266" s="49"/>
      <c r="M266" s="26"/>
      <c r="N266" s="27"/>
    </row>
    <row r="267" spans="1:14" x14ac:dyDescent="0.25">
      <c r="F267" s="130"/>
      <c r="G267" s="130"/>
      <c r="H267" s="133"/>
    </row>
    <row r="268" spans="1:14" x14ac:dyDescent="0.25">
      <c r="A268" s="36" t="s">
        <v>270</v>
      </c>
      <c r="B268" s="29" t="s">
        <v>271</v>
      </c>
      <c r="C268" s="116"/>
      <c r="D268" s="31" t="s">
        <v>94</v>
      </c>
      <c r="E268" s="93">
        <v>2</v>
      </c>
      <c r="F268" s="94">
        <v>0</v>
      </c>
      <c r="G268" s="103">
        <f t="shared" ref="G268" si="2">F268*E268</f>
        <v>0</v>
      </c>
      <c r="H268" s="35" t="s">
        <v>102</v>
      </c>
    </row>
    <row r="269" spans="1:14" x14ac:dyDescent="0.25">
      <c r="F269" s="130"/>
      <c r="G269" s="130"/>
      <c r="H269" s="2"/>
      <c r="I269" s="23"/>
      <c r="J269" s="107"/>
      <c r="K269" s="24"/>
      <c r="L269" s="49"/>
      <c r="M269" s="26"/>
      <c r="N269" s="27"/>
    </row>
    <row r="270" spans="1:14" x14ac:dyDescent="0.25">
      <c r="A270" s="36" t="s">
        <v>272</v>
      </c>
      <c r="B270" s="29" t="s">
        <v>273</v>
      </c>
      <c r="C270" s="116"/>
      <c r="D270" s="31" t="s">
        <v>94</v>
      </c>
      <c r="E270" s="104">
        <v>4</v>
      </c>
      <c r="F270" s="105">
        <v>0</v>
      </c>
      <c r="G270" s="95">
        <f>F270*E270</f>
        <v>0</v>
      </c>
      <c r="H270" s="35" t="s">
        <v>102</v>
      </c>
      <c r="I270" s="100"/>
      <c r="J270" s="107"/>
      <c r="K270" s="24"/>
      <c r="L270" s="49"/>
      <c r="M270" s="26"/>
      <c r="N270" s="26"/>
    </row>
    <row r="271" spans="1:14" x14ac:dyDescent="0.25">
      <c r="F271" s="130"/>
      <c r="G271" s="130"/>
      <c r="H271" s="2"/>
      <c r="I271" s="23"/>
      <c r="J271" s="107"/>
      <c r="K271" s="24"/>
      <c r="L271" s="49"/>
      <c r="M271" s="26"/>
      <c r="N271" s="27"/>
    </row>
    <row r="272" spans="1:14" x14ac:dyDescent="0.25">
      <c r="A272" s="36" t="s">
        <v>274</v>
      </c>
      <c r="B272" s="29" t="s">
        <v>275</v>
      </c>
      <c r="C272" s="97"/>
      <c r="D272" s="31" t="s">
        <v>94</v>
      </c>
      <c r="E272" s="104">
        <v>4</v>
      </c>
      <c r="F272" s="105">
        <v>0</v>
      </c>
      <c r="G272" s="136">
        <f>F272*E272</f>
        <v>0</v>
      </c>
      <c r="H272" s="35" t="s">
        <v>102</v>
      </c>
    </row>
    <row r="273" spans="1:14" x14ac:dyDescent="0.25">
      <c r="F273" s="130"/>
      <c r="G273" s="130"/>
      <c r="H273" s="2"/>
    </row>
    <row r="274" spans="1:14" x14ac:dyDescent="0.25">
      <c r="A274" s="36" t="s">
        <v>276</v>
      </c>
      <c r="B274" s="29" t="s">
        <v>277</v>
      </c>
      <c r="C274" s="116"/>
      <c r="D274" s="31" t="s">
        <v>94</v>
      </c>
      <c r="E274" s="104">
        <v>4</v>
      </c>
      <c r="F274" s="105">
        <v>0</v>
      </c>
      <c r="G274" s="95">
        <f>F274*E274</f>
        <v>0</v>
      </c>
      <c r="H274" s="35" t="s">
        <v>102</v>
      </c>
    </row>
    <row r="275" spans="1:14" x14ac:dyDescent="0.25">
      <c r="F275" s="130"/>
      <c r="G275" s="130"/>
      <c r="H275" s="2"/>
      <c r="I275" s="48"/>
      <c r="J275" s="107"/>
      <c r="K275" s="24"/>
      <c r="L275" s="49"/>
      <c r="M275" s="26"/>
      <c r="N275" s="26"/>
    </row>
    <row r="276" spans="1:14" x14ac:dyDescent="0.25">
      <c r="A276" s="36" t="s">
        <v>278</v>
      </c>
      <c r="B276" s="29" t="s">
        <v>279</v>
      </c>
      <c r="C276" s="116"/>
      <c r="D276" s="31" t="s">
        <v>94</v>
      </c>
      <c r="E276" s="104">
        <v>4</v>
      </c>
      <c r="F276" s="105">
        <v>0</v>
      </c>
      <c r="G276" s="95">
        <f>F276*E276</f>
        <v>0</v>
      </c>
      <c r="H276" s="35" t="s">
        <v>102</v>
      </c>
    </row>
    <row r="277" spans="1:14" x14ac:dyDescent="0.25">
      <c r="F277" s="130"/>
      <c r="G277" s="130"/>
      <c r="H277" s="2"/>
    </row>
    <row r="278" spans="1:14" x14ac:dyDescent="0.25">
      <c r="A278" s="36" t="s">
        <v>280</v>
      </c>
      <c r="B278" s="29" t="s">
        <v>281</v>
      </c>
      <c r="C278" s="116"/>
      <c r="D278" s="31" t="s">
        <v>94</v>
      </c>
      <c r="E278" s="104">
        <f>SUM(E279:E280)</f>
        <v>7</v>
      </c>
      <c r="F278" s="105">
        <v>0</v>
      </c>
      <c r="G278" s="95">
        <f>F278*E278</f>
        <v>0</v>
      </c>
      <c r="H278" s="35" t="s">
        <v>102</v>
      </c>
    </row>
    <row r="279" spans="1:14" x14ac:dyDescent="0.25">
      <c r="A279" s="36"/>
      <c r="B279" s="96" t="s">
        <v>178</v>
      </c>
      <c r="C279" s="116"/>
      <c r="D279" s="31" t="s">
        <v>94</v>
      </c>
      <c r="E279" s="89">
        <v>4</v>
      </c>
      <c r="F279" s="64"/>
      <c r="G279" s="65"/>
      <c r="H279" s="35"/>
    </row>
    <row r="280" spans="1:14" x14ac:dyDescent="0.25">
      <c r="A280" s="36"/>
      <c r="B280" s="38" t="s">
        <v>185</v>
      </c>
      <c r="C280" s="116"/>
      <c r="D280" s="31" t="s">
        <v>94</v>
      </c>
      <c r="E280" s="89">
        <v>3</v>
      </c>
      <c r="F280" s="64"/>
      <c r="G280" s="65"/>
      <c r="H280" s="35"/>
    </row>
    <row r="281" spans="1:14" x14ac:dyDescent="0.25">
      <c r="H281" s="2"/>
    </row>
    <row r="282" spans="1:14" ht="22.15" customHeight="1" x14ac:dyDescent="0.25">
      <c r="A282" s="216" t="s">
        <v>379</v>
      </c>
      <c r="B282" s="216"/>
      <c r="C282" s="216"/>
      <c r="D282" s="216"/>
      <c r="E282" s="216"/>
      <c r="F282" s="138" t="s">
        <v>282</v>
      </c>
      <c r="G282" s="137">
        <f>SUM(G22:G280)</f>
        <v>0</v>
      </c>
      <c r="H282" s="139"/>
    </row>
    <row r="283" spans="1:14" ht="15" customHeight="1" x14ac:dyDescent="0.25">
      <c r="A283" s="216" t="s">
        <v>380</v>
      </c>
      <c r="B283" s="216"/>
      <c r="C283" s="216"/>
      <c r="D283" s="216"/>
      <c r="E283" s="216"/>
      <c r="F283" s="140">
        <v>0.2</v>
      </c>
      <c r="G283" s="141">
        <f>G282*F283</f>
        <v>0</v>
      </c>
      <c r="H283" s="139"/>
    </row>
    <row r="284" spans="1:14" ht="22.15" customHeight="1" x14ac:dyDescent="0.25">
      <c r="A284" s="216" t="s">
        <v>379</v>
      </c>
      <c r="B284" s="216"/>
      <c r="C284" s="216"/>
      <c r="D284" s="216"/>
      <c r="E284" s="216"/>
      <c r="F284" s="138" t="s">
        <v>283</v>
      </c>
      <c r="G284" s="137">
        <f>G282+G283</f>
        <v>0</v>
      </c>
      <c r="H284" s="142"/>
    </row>
  </sheetData>
  <mergeCells count="9">
    <mergeCell ref="A282:E282"/>
    <mergeCell ref="A283:E283"/>
    <mergeCell ref="A284:E284"/>
    <mergeCell ref="A5:H5"/>
    <mergeCell ref="A7:H7"/>
    <mergeCell ref="A9:H9"/>
    <mergeCell ref="A11:H11"/>
    <mergeCell ref="A12:H12"/>
    <mergeCell ref="A14:H14"/>
  </mergeCells>
  <pageMargins left="0.70866141732283472" right="0.70866141732283472" top="0.74803149606299213" bottom="0.74803149606299213" header="0.31496062992125984" footer="0.31496062992125984"/>
  <pageSetup paperSize="9" scale="68" orientation="portrait" verticalDpi="0" r:id="rId1"/>
  <headerFooter>
    <oddFooter>&amp;LDQE n°DQE/25/06 - Consultation n°2025/CONSU/06 du 01.10.2025&amp;C&amp;P</oddFooter>
  </headerFooter>
  <rowBreaks count="6" manualBreakCount="6">
    <brk id="55" max="16383" man="1"/>
    <brk id="106" max="16383" man="1"/>
    <brk id="135" max="16383" man="1"/>
    <brk id="185" max="16383" man="1"/>
    <brk id="214" max="16383" man="1"/>
    <brk id="22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84DF-CC2A-4EE0-A1F9-B591AD9EEA7C}">
  <dimension ref="A1:E394"/>
  <sheetViews>
    <sheetView tabSelected="1" topLeftCell="A352" zoomScale="110" zoomScaleNormal="110" workbookViewId="0">
      <selection activeCell="I283" sqref="I283"/>
    </sheetView>
  </sheetViews>
  <sheetFormatPr baseColWidth="10" defaultRowHeight="15" x14ac:dyDescent="0.25"/>
  <cols>
    <col min="2" max="2" width="84.42578125" customWidth="1"/>
    <col min="3" max="3" width="12.5703125" customWidth="1"/>
    <col min="4" max="4" width="6.7109375" customWidth="1"/>
    <col min="5" max="5" width="17.5703125" customWidth="1"/>
    <col min="6" max="6" width="1.7109375" customWidth="1"/>
  </cols>
  <sheetData>
    <row r="1" spans="1:5" x14ac:dyDescent="0.25">
      <c r="A1" s="1"/>
      <c r="B1" s="1"/>
      <c r="C1" s="213" t="s">
        <v>377</v>
      </c>
      <c r="D1" s="1"/>
      <c r="E1" s="1"/>
    </row>
    <row r="2" spans="1:5" x14ac:dyDescent="0.25">
      <c r="A2" s="1"/>
      <c r="B2" s="1"/>
      <c r="C2" s="213" t="s">
        <v>378</v>
      </c>
      <c r="D2" s="1"/>
      <c r="E2" s="1"/>
    </row>
    <row r="3" spans="1:5" x14ac:dyDescent="0.25">
      <c r="A3" s="1"/>
      <c r="B3" s="1"/>
      <c r="C3" s="1"/>
      <c r="D3" s="1"/>
      <c r="E3" s="1"/>
    </row>
    <row r="4" spans="1:5" ht="19.5" x14ac:dyDescent="0.25">
      <c r="A4" s="217" t="s">
        <v>0</v>
      </c>
      <c r="B4" s="217"/>
      <c r="C4" s="217"/>
      <c r="D4" s="217"/>
      <c r="E4" s="217"/>
    </row>
    <row r="5" spans="1:5" x14ac:dyDescent="0.25">
      <c r="A5" s="5"/>
      <c r="B5" s="5"/>
      <c r="C5" s="5"/>
      <c r="D5" s="5"/>
      <c r="E5" s="1"/>
    </row>
    <row r="6" spans="1:5" ht="76.900000000000006" customHeight="1" x14ac:dyDescent="0.25">
      <c r="A6" s="218" t="s">
        <v>1</v>
      </c>
      <c r="B6" s="218"/>
      <c r="C6" s="218"/>
      <c r="D6" s="218"/>
      <c r="E6" s="218"/>
    </row>
    <row r="7" spans="1:5" x14ac:dyDescent="0.25">
      <c r="A7" s="5"/>
      <c r="B7" s="5"/>
      <c r="C7" s="5"/>
      <c r="D7" s="5"/>
      <c r="E7" s="5"/>
    </row>
    <row r="8" spans="1:5" ht="15.75" x14ac:dyDescent="0.25">
      <c r="A8" s="219" t="s">
        <v>284</v>
      </c>
      <c r="B8" s="219"/>
      <c r="C8" s="219"/>
      <c r="D8" s="219"/>
      <c r="E8" s="219"/>
    </row>
    <row r="9" spans="1:5" x14ac:dyDescent="0.25">
      <c r="A9" s="227"/>
      <c r="B9" s="227"/>
      <c r="C9" s="227"/>
      <c r="D9" s="227"/>
      <c r="E9" s="227"/>
    </row>
    <row r="10" spans="1:5" ht="21.75" x14ac:dyDescent="0.25">
      <c r="A10" s="220" t="s">
        <v>293</v>
      </c>
      <c r="B10" s="220"/>
      <c r="C10" s="220"/>
      <c r="D10" s="220"/>
      <c r="E10" s="220"/>
    </row>
    <row r="11" spans="1:5" ht="20.25" x14ac:dyDescent="0.25">
      <c r="A11" s="226" t="s">
        <v>294</v>
      </c>
      <c r="B11" s="226"/>
      <c r="C11" s="226"/>
      <c r="D11" s="226"/>
      <c r="E11" s="226"/>
    </row>
    <row r="12" spans="1:5" x14ac:dyDescent="0.25">
      <c r="A12" s="143"/>
      <c r="B12" s="143"/>
      <c r="C12" s="143"/>
      <c r="D12" s="143"/>
      <c r="E12" s="143"/>
    </row>
    <row r="13" spans="1:5" ht="36" customHeight="1" x14ac:dyDescent="0.25">
      <c r="A13" s="234" t="s">
        <v>295</v>
      </c>
      <c r="B13" s="235"/>
      <c r="C13" s="235"/>
      <c r="D13" s="235"/>
      <c r="E13" s="235"/>
    </row>
    <row r="14" spans="1:5" x14ac:dyDescent="0.25">
      <c r="A14" s="1"/>
      <c r="B14" s="1"/>
      <c r="C14" s="1"/>
      <c r="D14" s="1"/>
      <c r="E14" s="1"/>
    </row>
    <row r="15" spans="1:5" ht="25.15" customHeight="1" thickBot="1" x14ac:dyDescent="0.3">
      <c r="A15" s="7" t="s">
        <v>5</v>
      </c>
      <c r="B15" s="7" t="s">
        <v>296</v>
      </c>
      <c r="C15" s="7"/>
      <c r="D15" s="7" t="s">
        <v>7</v>
      </c>
      <c r="E15" s="9" t="s">
        <v>9</v>
      </c>
    </row>
    <row r="16" spans="1:5" ht="18.75" thickBot="1" x14ac:dyDescent="0.3">
      <c r="A16" s="12">
        <f>'[1]DQE Lot 1 - valorisé'!A19</f>
        <v>1</v>
      </c>
      <c r="B16" s="13" t="str">
        <f>'[1]DQE Lot 1 - valorisé'!B19</f>
        <v xml:space="preserve">POSTES GENERAUX </v>
      </c>
      <c r="C16" s="14"/>
      <c r="D16" s="14"/>
      <c r="E16" s="15"/>
    </row>
    <row r="17" spans="1:5" x14ac:dyDescent="0.25">
      <c r="A17" s="144" t="str">
        <f>'[1]DQE Lot 1 - valorisé'!A21</f>
        <v>1.1</v>
      </c>
      <c r="B17" s="145" t="str">
        <f>'[1]DQE Lot 1 - valorisé'!B21</f>
        <v>TRAVAUX PREPARATOIRES</v>
      </c>
      <c r="C17" s="145"/>
      <c r="D17" s="146"/>
      <c r="E17" s="147"/>
    </row>
    <row r="18" spans="1:5" ht="25.15" customHeight="1" x14ac:dyDescent="0.25">
      <c r="A18" s="28" t="str">
        <f>'[1]DQE Lot 1 - valorisé'!A23</f>
        <v xml:space="preserve"> 1.1.1</v>
      </c>
      <c r="B18" s="29" t="str">
        <f>'[1]DQE Lot 1 - valorisé'!B23</f>
        <v>Préparation de chantier</v>
      </c>
      <c r="C18" s="30"/>
      <c r="D18" s="31"/>
      <c r="E18" s="32"/>
    </row>
    <row r="19" spans="1:5" ht="236.25" x14ac:dyDescent="0.25">
      <c r="A19" s="1"/>
      <c r="B19" s="148" t="s">
        <v>297</v>
      </c>
      <c r="C19" s="97"/>
      <c r="D19" s="97"/>
      <c r="E19" s="97"/>
    </row>
    <row r="20" spans="1:5" x14ac:dyDescent="0.25">
      <c r="A20" s="149"/>
      <c r="B20" s="150"/>
      <c r="C20" s="151" t="s">
        <v>298</v>
      </c>
      <c r="D20" s="152" t="str">
        <f>'[1]DQE Lot 1 - valorisé'!C23</f>
        <v>Ft</v>
      </c>
      <c r="E20" s="153">
        <f>'[1]DQE Lot 1 - valorisé'!F23</f>
        <v>0</v>
      </c>
    </row>
    <row r="21" spans="1:5" ht="25.15" customHeight="1" x14ac:dyDescent="0.25">
      <c r="A21" s="28" t="str">
        <f>'[1]DQE Lot 1 - valorisé'!A24</f>
        <v xml:space="preserve"> 1.1.2</v>
      </c>
      <c r="B21" s="29" t="str">
        <f>'[1]DQE Lot 1 - valorisé'!B24</f>
        <v>Etudes, plans &amp; documents d'exécution</v>
      </c>
      <c r="C21" s="30"/>
      <c r="D21" s="31"/>
      <c r="E21" s="32"/>
    </row>
    <row r="22" spans="1:5" ht="135" x14ac:dyDescent="0.25">
      <c r="A22" s="97"/>
      <c r="B22" s="148" t="s">
        <v>299</v>
      </c>
      <c r="C22" s="97"/>
      <c r="D22" s="97"/>
      <c r="E22" s="97"/>
    </row>
    <row r="23" spans="1:5" x14ac:dyDescent="0.25">
      <c r="A23" s="149"/>
      <c r="B23" s="150"/>
      <c r="C23" s="151" t="s">
        <v>298</v>
      </c>
      <c r="D23" s="152" t="str">
        <f>'[1]DQE Lot 1 - valorisé'!C24</f>
        <v>Ft</v>
      </c>
      <c r="E23" s="153">
        <f>'[1]DQE Lot 1 - valorisé'!F24</f>
        <v>0</v>
      </c>
    </row>
    <row r="24" spans="1:5" ht="25.15" customHeight="1" x14ac:dyDescent="0.25">
      <c r="A24" s="28" t="str">
        <f>'[1]DQE Lot 1 - valorisé'!A25</f>
        <v xml:space="preserve"> 1.1.3</v>
      </c>
      <c r="B24" s="29" t="str">
        <f>'[1]DQE Lot 1 - valorisé'!B25</f>
        <v>Plan d'assurance qualité</v>
      </c>
      <c r="C24" s="30"/>
      <c r="D24" s="31"/>
      <c r="E24" s="32"/>
    </row>
    <row r="25" spans="1:5" ht="225" x14ac:dyDescent="0.25">
      <c r="A25" s="97"/>
      <c r="B25" s="154" t="s">
        <v>300</v>
      </c>
      <c r="C25" s="97"/>
      <c r="D25" s="97"/>
      <c r="E25" s="97"/>
    </row>
    <row r="26" spans="1:5" x14ac:dyDescent="0.25">
      <c r="A26" s="149"/>
      <c r="B26" s="150"/>
      <c r="C26" s="151" t="s">
        <v>298</v>
      </c>
      <c r="D26" s="152" t="str">
        <f>'[1]DQE Lot 1 - valorisé'!C25</f>
        <v>Ft</v>
      </c>
      <c r="E26" s="153">
        <f>'[1]DQE Lot 1 - valorisé'!E25</f>
        <v>0</v>
      </c>
    </row>
    <row r="27" spans="1:5" ht="10.15" customHeight="1" x14ac:dyDescent="0.25">
      <c r="A27" s="228"/>
      <c r="B27" s="229"/>
      <c r="C27" s="229"/>
      <c r="D27" s="229"/>
      <c r="E27" s="230"/>
    </row>
    <row r="28" spans="1:5" ht="10.15" customHeight="1" x14ac:dyDescent="0.25">
      <c r="A28" s="231"/>
      <c r="B28" s="232"/>
      <c r="C28" s="232"/>
      <c r="D28" s="232"/>
      <c r="E28" s="233"/>
    </row>
    <row r="29" spans="1:5" ht="25.15" customHeight="1" x14ac:dyDescent="0.25">
      <c r="A29" s="16" t="str">
        <f>'[1]DQE Lot 1 - valorisé'!A27</f>
        <v>1.2</v>
      </c>
      <c r="B29" s="17" t="str">
        <f>'[1]DQE Lot 1 - valorisé'!B27</f>
        <v>INSTALLATION de CHANTIER</v>
      </c>
      <c r="C29" s="17"/>
      <c r="D29" s="18"/>
      <c r="E29" s="21"/>
    </row>
    <row r="30" spans="1:5" ht="25.15" customHeight="1" x14ac:dyDescent="0.25">
      <c r="A30" s="36" t="str">
        <f>'[1]DQE Lot 1 - valorisé'!A29</f>
        <v>1.2.1</v>
      </c>
      <c r="B30" s="29" t="str">
        <f>'[1]DQE Lot 1 - valorisé'!B29</f>
        <v>Installation de chantier</v>
      </c>
      <c r="C30" s="30"/>
      <c r="D30" s="31"/>
      <c r="E30" s="32"/>
    </row>
    <row r="31" spans="1:5" ht="292.5" x14ac:dyDescent="0.25">
      <c r="A31" s="97"/>
      <c r="B31" s="155" t="s">
        <v>301</v>
      </c>
      <c r="C31" s="97"/>
      <c r="D31" s="97"/>
      <c r="E31" s="97"/>
    </row>
    <row r="32" spans="1:5" x14ac:dyDescent="0.25">
      <c r="A32" s="149"/>
      <c r="B32" s="150"/>
      <c r="C32" s="151" t="s">
        <v>298</v>
      </c>
      <c r="D32" s="152" t="str">
        <f>'[1]DQE Lot 1 - valorisé'!C34</f>
        <v>Ft</v>
      </c>
      <c r="E32" s="153">
        <f>'[1]DQE Lot 1 - valorisé'!E29</f>
        <v>0</v>
      </c>
    </row>
    <row r="33" spans="1:5" ht="25.15" customHeight="1" x14ac:dyDescent="0.25">
      <c r="A33" s="36" t="str">
        <f>'[1]DQE Lot 1 - valorisé'!A30</f>
        <v>1.2.2</v>
      </c>
      <c r="B33" s="29" t="str">
        <f>'[1]DQE Lot 1 - valorisé'!B30</f>
        <v>Signalisation de chantier</v>
      </c>
      <c r="C33" s="30"/>
      <c r="D33" s="31"/>
      <c r="E33" s="32"/>
    </row>
    <row r="34" spans="1:5" ht="168.75" x14ac:dyDescent="0.25">
      <c r="A34" s="97"/>
      <c r="B34" s="148" t="s">
        <v>302</v>
      </c>
      <c r="C34" s="97"/>
      <c r="D34" s="97"/>
      <c r="E34" s="97"/>
    </row>
    <row r="35" spans="1:5" x14ac:dyDescent="0.25">
      <c r="A35" s="149"/>
      <c r="B35" s="150"/>
      <c r="C35" s="151"/>
      <c r="D35" s="152"/>
      <c r="E35" s="153"/>
    </row>
    <row r="36" spans="1:5" ht="25.15" customHeight="1" x14ac:dyDescent="0.25">
      <c r="A36" s="36" t="str">
        <f>'[1]DQE Lot 1 - valorisé'!A31</f>
        <v>a</v>
      </c>
      <c r="B36" s="29" t="str">
        <f>'[1]DQE Lot 1 - valorisé'!B31</f>
        <v>Terme fixe (installation et repli)</v>
      </c>
      <c r="C36" s="30"/>
      <c r="D36" s="31"/>
      <c r="E36" s="32"/>
    </row>
    <row r="37" spans="1:5" x14ac:dyDescent="0.25">
      <c r="A37" s="97"/>
      <c r="B37" s="148"/>
      <c r="C37" s="97"/>
      <c r="D37" s="97"/>
      <c r="E37" s="97"/>
    </row>
    <row r="38" spans="1:5" x14ac:dyDescent="0.25">
      <c r="A38" s="149"/>
      <c r="B38" s="150"/>
      <c r="C38" s="151" t="s">
        <v>298</v>
      </c>
      <c r="D38" s="152" t="str">
        <f>'[1]DQE Lot 1 - valorisé'!C31</f>
        <v>Ft</v>
      </c>
      <c r="E38" s="153">
        <f>'[1]DQE Lot 1 - valorisé'!E31</f>
        <v>0</v>
      </c>
    </row>
    <row r="39" spans="1:5" ht="25.15" customHeight="1" x14ac:dyDescent="0.25">
      <c r="A39" s="36" t="str">
        <f>'[1]DQE Lot 1 - valorisé'!A32</f>
        <v>b</v>
      </c>
      <c r="B39" s="29" t="str">
        <f>'[1]DQE Lot 1 - valorisé'!B32</f>
        <v>Terme journalier</v>
      </c>
      <c r="C39" s="30"/>
      <c r="D39" s="31"/>
      <c r="E39" s="32"/>
    </row>
    <row r="40" spans="1:5" x14ac:dyDescent="0.25">
      <c r="A40" s="97"/>
      <c r="B40" s="148"/>
      <c r="C40" s="97"/>
      <c r="D40" s="97"/>
      <c r="E40" s="97"/>
    </row>
    <row r="41" spans="1:5" x14ac:dyDescent="0.25">
      <c r="A41" s="149"/>
      <c r="B41" s="150"/>
      <c r="C41" s="151" t="s">
        <v>303</v>
      </c>
      <c r="D41" s="152" t="str">
        <f>'[1]DQE Lot 1 - valorisé'!C32</f>
        <v>j</v>
      </c>
      <c r="E41" s="153">
        <f>'[1]DQE Lot 1 - valorisé'!E32</f>
        <v>0</v>
      </c>
    </row>
    <row r="42" spans="1:5" ht="25.15" customHeight="1" x14ac:dyDescent="0.25">
      <c r="A42" s="36" t="str">
        <f>'[1]DQE Lot 1 - valorisé'!A33</f>
        <v>1.2.3</v>
      </c>
      <c r="B42" s="29" t="str">
        <f>'[1]DQE Lot 1 - valorisé'!B33</f>
        <v>Panneau de chantier</v>
      </c>
      <c r="C42" s="30"/>
      <c r="D42" s="31"/>
      <c r="E42" s="32"/>
    </row>
    <row r="43" spans="1:5" ht="157.5" x14ac:dyDescent="0.25">
      <c r="A43" s="97"/>
      <c r="B43" s="156" t="s">
        <v>304</v>
      </c>
      <c r="C43" s="97"/>
      <c r="D43" s="97"/>
      <c r="E43" s="97"/>
    </row>
    <row r="44" spans="1:5" x14ac:dyDescent="0.25">
      <c r="A44" s="149"/>
      <c r="B44" s="151"/>
      <c r="C44" s="157" t="s">
        <v>305</v>
      </c>
      <c r="D44" s="152" t="str">
        <f>'[1]DQE Lot 1 - valorisé'!C33</f>
        <v>u</v>
      </c>
      <c r="E44" s="153">
        <f>'[1]DQE Lot 1 - valorisé'!F33</f>
        <v>0</v>
      </c>
    </row>
    <row r="45" spans="1:5" ht="25.15" customHeight="1" x14ac:dyDescent="0.25">
      <c r="A45" s="36" t="str">
        <f>'[1]DQE Lot 1 - valorisé'!A34</f>
        <v>1.2.4</v>
      </c>
      <c r="B45" s="29" t="str">
        <f>'[1]DQE Lot 1 - valorisé'!B34</f>
        <v>Remise en état des lieux</v>
      </c>
      <c r="C45" s="30"/>
      <c r="D45" s="31"/>
      <c r="E45" s="32"/>
    </row>
    <row r="46" spans="1:5" ht="157.5" x14ac:dyDescent="0.25">
      <c r="A46" s="97"/>
      <c r="B46" s="156" t="s">
        <v>306</v>
      </c>
      <c r="C46" s="97"/>
      <c r="D46" s="97"/>
      <c r="E46" s="97"/>
    </row>
    <row r="47" spans="1:5" x14ac:dyDescent="0.25">
      <c r="A47" s="149"/>
      <c r="B47" s="150"/>
      <c r="C47" s="151" t="s">
        <v>298</v>
      </c>
      <c r="D47" s="152" t="str">
        <f>'[1]DQE Lot 1 - valorisé'!C38</f>
        <v>Ft</v>
      </c>
      <c r="E47" s="153">
        <f>'[1]DQE Lot 1 - valorisé'!E34</f>
        <v>0</v>
      </c>
    </row>
    <row r="48" spans="1:5" ht="25.15" customHeight="1" x14ac:dyDescent="0.25">
      <c r="A48" s="231"/>
      <c r="B48" s="232"/>
      <c r="C48" s="232"/>
      <c r="D48" s="232"/>
      <c r="E48" s="233"/>
    </row>
    <row r="49" spans="1:5" ht="25.15" customHeight="1" x14ac:dyDescent="0.25">
      <c r="A49" s="16" t="str">
        <f>'[1]DQE Lot 1 - valorisé'!A36</f>
        <v>1.3</v>
      </c>
      <c r="B49" s="17" t="str">
        <f>'[1]DQE Lot 1 - valorisé'!B36</f>
        <v>TRAVAUX PREALABLES</v>
      </c>
      <c r="C49" s="17"/>
      <c r="D49" s="158"/>
      <c r="E49" s="159"/>
    </row>
    <row r="50" spans="1:5" ht="25.15" customHeight="1" x14ac:dyDescent="0.25">
      <c r="A50" s="36" t="str">
        <f>'[1]DQE Lot 1 - valorisé'!A38</f>
        <v>1.3.1</v>
      </c>
      <c r="B50" s="29" t="str">
        <f>'[1]DQE Lot 1 - valorisé'!B38</f>
        <v>Constat d'huissier</v>
      </c>
      <c r="C50" s="30"/>
      <c r="D50" s="31"/>
      <c r="E50" s="32"/>
    </row>
    <row r="51" spans="1:5" ht="191.25" x14ac:dyDescent="0.25">
      <c r="A51" s="97"/>
      <c r="B51" s="156" t="s">
        <v>307</v>
      </c>
      <c r="C51" s="97"/>
      <c r="D51" s="97"/>
      <c r="E51" s="97"/>
    </row>
    <row r="52" spans="1:5" ht="25.15" customHeight="1" x14ac:dyDescent="0.25">
      <c r="A52" s="149"/>
      <c r="B52" s="150"/>
      <c r="C52" s="151" t="s">
        <v>298</v>
      </c>
      <c r="D52" s="152" t="str">
        <f>'[1]DQE Lot 1 - valorisé'!C38</f>
        <v>Ft</v>
      </c>
      <c r="E52" s="153">
        <f>'[1]DQE Lot 1 - valorisé'!E38</f>
        <v>0</v>
      </c>
    </row>
    <row r="53" spans="1:5" ht="25.15" customHeight="1" x14ac:dyDescent="0.25">
      <c r="A53" s="36" t="str">
        <f>'[1]DQE Lot 1 - valorisé'!A39</f>
        <v>1.3.2</v>
      </c>
      <c r="B53" s="37" t="str">
        <f>'[1]DQE Lot 1 - valorisé'!B39</f>
        <v>Repérage, piquetage et marquage des réseaux existants</v>
      </c>
      <c r="C53" s="38"/>
      <c r="D53" s="31"/>
      <c r="E53" s="32"/>
    </row>
    <row r="54" spans="1:5" ht="225" x14ac:dyDescent="0.25">
      <c r="A54" s="97"/>
      <c r="B54" s="156" t="s">
        <v>308</v>
      </c>
      <c r="C54" s="97"/>
      <c r="D54" s="97"/>
      <c r="E54" s="97"/>
    </row>
    <row r="55" spans="1:5" ht="25.15" customHeight="1" x14ac:dyDescent="0.25">
      <c r="A55" s="149"/>
      <c r="B55" s="151" t="s">
        <v>388</v>
      </c>
      <c r="C55" s="157" t="s">
        <v>305</v>
      </c>
      <c r="D55" s="152" t="str">
        <f>'[1]DQE Lot 1 - valorisé'!C39</f>
        <v>Ft</v>
      </c>
      <c r="E55" s="153">
        <f>'[1]DQE Lot 1 - valorisé'!E39</f>
        <v>0</v>
      </c>
    </row>
    <row r="56" spans="1:5" ht="25.15" customHeight="1" x14ac:dyDescent="0.25">
      <c r="A56" s="36" t="str">
        <f>'[1]DQE Lot 1 - valorisé'!A40</f>
        <v>1.3.3</v>
      </c>
      <c r="B56" s="37" t="str">
        <f>'[1]DQE Lot 1 - valorisé'!B40</f>
        <v>Investigations &amp; sondages complémentaires</v>
      </c>
      <c r="C56" s="38"/>
      <c r="D56" s="31"/>
      <c r="E56" s="32"/>
    </row>
    <row r="57" spans="1:5" ht="225" x14ac:dyDescent="0.25">
      <c r="A57" s="97"/>
      <c r="B57" s="156" t="s">
        <v>309</v>
      </c>
      <c r="C57" s="97"/>
      <c r="D57" s="97"/>
      <c r="E57" s="97"/>
    </row>
    <row r="58" spans="1:5" x14ac:dyDescent="0.25">
      <c r="A58" s="149"/>
      <c r="B58" s="150"/>
      <c r="C58" s="157"/>
      <c r="D58" s="152"/>
      <c r="E58" s="153"/>
    </row>
    <row r="59" spans="1:5" ht="25.15" customHeight="1" x14ac:dyDescent="0.25">
      <c r="A59" s="36" t="str">
        <f>'[1]DQE Lot 1 - valorisé'!A41</f>
        <v>a</v>
      </c>
      <c r="B59" s="37" t="str">
        <f>'[1]DQE Lot 1 - valorisé'!B41</f>
        <v>Sondages canalisation AEP</v>
      </c>
      <c r="C59" s="38"/>
      <c r="D59" s="31"/>
      <c r="E59" s="32"/>
    </row>
    <row r="60" spans="1:5" ht="25.15" customHeight="1" x14ac:dyDescent="0.25">
      <c r="A60" s="97"/>
      <c r="B60" s="156"/>
      <c r="C60" s="97"/>
      <c r="D60" s="97"/>
      <c r="E60" s="97"/>
    </row>
    <row r="61" spans="1:5" ht="25.15" customHeight="1" x14ac:dyDescent="0.25">
      <c r="A61" s="149"/>
      <c r="B61" s="150"/>
      <c r="C61" s="151" t="s">
        <v>310</v>
      </c>
      <c r="D61" s="152" t="str">
        <f>'[1]DQE Lot 1 - valorisé'!C41</f>
        <v>ml</v>
      </c>
      <c r="E61" s="153">
        <f>'[1]DQE Lot 1 - valorisé'!E41</f>
        <v>0</v>
      </c>
    </row>
    <row r="62" spans="1:5" ht="25.15" customHeight="1" x14ac:dyDescent="0.25">
      <c r="A62" s="36" t="str">
        <f>'[1]DQE Lot 1 - valorisé'!A42</f>
        <v>b</v>
      </c>
      <c r="B62" s="37" t="str">
        <f>'[1]DQE Lot 1 - valorisé'!B42</f>
        <v>Sondages canalisation EU</v>
      </c>
      <c r="C62" s="38"/>
      <c r="D62" s="31"/>
      <c r="E62" s="32"/>
    </row>
    <row r="63" spans="1:5" ht="25.15" customHeight="1" x14ac:dyDescent="0.25">
      <c r="A63" s="97"/>
      <c r="B63" s="156"/>
      <c r="C63" s="97"/>
      <c r="D63" s="97"/>
      <c r="E63" s="97"/>
    </row>
    <row r="64" spans="1:5" ht="25.15" customHeight="1" x14ac:dyDescent="0.25">
      <c r="A64" s="149"/>
      <c r="B64" s="150"/>
      <c r="C64" s="151" t="s">
        <v>310</v>
      </c>
      <c r="D64" s="152" t="str">
        <f>'[1]DQE Lot 1 - valorisé'!C42</f>
        <v>ml</v>
      </c>
      <c r="E64" s="153">
        <f>'[1]DQE Lot 1 - valorisé'!E42</f>
        <v>0</v>
      </c>
    </row>
    <row r="65" spans="1:5" ht="25.15" customHeight="1" x14ac:dyDescent="0.25">
      <c r="A65" s="36" t="str">
        <f>'[1]DQE Lot 1 - valorisé'!A43</f>
        <v>c</v>
      </c>
      <c r="B65" s="37" t="str">
        <f>'[1]DQE Lot 1 - valorisé'!B43</f>
        <v>Sondages canalisation EP</v>
      </c>
      <c r="C65" s="38"/>
      <c r="D65" s="31"/>
      <c r="E65" s="32"/>
    </row>
    <row r="66" spans="1:5" ht="25.15" customHeight="1" x14ac:dyDescent="0.25">
      <c r="A66" s="97"/>
      <c r="B66" s="156"/>
      <c r="C66" s="97"/>
      <c r="D66" s="97"/>
      <c r="E66" s="97"/>
    </row>
    <row r="67" spans="1:5" ht="25.15" customHeight="1" x14ac:dyDescent="0.25">
      <c r="A67" s="149"/>
      <c r="B67" s="150"/>
      <c r="C67" s="151" t="s">
        <v>310</v>
      </c>
      <c r="D67" s="152" t="str">
        <f>'[1]DQE Lot 1 - valorisé'!C43</f>
        <v>ml</v>
      </c>
      <c r="E67" s="153">
        <f>'[1]DQE Lot 1 - valorisé'!E43</f>
        <v>0</v>
      </c>
    </row>
    <row r="68" spans="1:5" ht="25.15" customHeight="1" x14ac:dyDescent="0.25">
      <c r="A68" s="36" t="str">
        <f>'[1]DQE Lot 1 - valorisé'!A44</f>
        <v>1.3.4</v>
      </c>
      <c r="B68" s="37" t="str">
        <f>'[1]DQE Lot 1 - valorisé'!B44</f>
        <v>Implantation &amp; piquetage des ouvrages</v>
      </c>
      <c r="C68" s="38"/>
      <c r="D68" s="31"/>
      <c r="E68" s="32"/>
    </row>
    <row r="69" spans="1:5" ht="135" x14ac:dyDescent="0.25">
      <c r="A69" s="97"/>
      <c r="B69" s="156" t="s">
        <v>311</v>
      </c>
      <c r="C69" s="97"/>
      <c r="D69" s="97"/>
      <c r="E69" s="97"/>
    </row>
    <row r="70" spans="1:5" ht="25.5" x14ac:dyDescent="0.25">
      <c r="A70" s="149"/>
      <c r="B70" s="151"/>
      <c r="C70" s="157" t="s">
        <v>389</v>
      </c>
      <c r="D70" s="152" t="str">
        <f>'[1]DQE Lot 1 - valorisé'!C44</f>
        <v>Ft</v>
      </c>
      <c r="E70" s="153">
        <f>'[1]DQE Lot 1 - valorisé'!E44</f>
        <v>0</v>
      </c>
    </row>
    <row r="71" spans="1:5" ht="25.15" customHeight="1" x14ac:dyDescent="0.25">
      <c r="A71" s="16" t="str">
        <f>'[1]DQE Lot 1 - valorisé'!A46</f>
        <v>1.4</v>
      </c>
      <c r="B71" s="17" t="str">
        <f>'[1]DQE Lot 1 - valorisé'!B46</f>
        <v xml:space="preserve">ETUDES DE SOL ET DE TRAITEMENT </v>
      </c>
      <c r="C71" s="17"/>
      <c r="D71" s="158"/>
      <c r="E71" s="160"/>
    </row>
    <row r="72" spans="1:5" ht="25.15" customHeight="1" x14ac:dyDescent="0.25">
      <c r="A72" s="36" t="str">
        <f>'[1]DQE Lot 1 - valorisé'!A48</f>
        <v>1.4.1</v>
      </c>
      <c r="B72" s="29" t="str">
        <f>'[1]DQE Lot 1 - valorisé'!B48</f>
        <v xml:space="preserve">Reconnaissance et prélevement </v>
      </c>
      <c r="C72" s="30"/>
      <c r="D72" s="31"/>
      <c r="E72" s="32"/>
    </row>
    <row r="73" spans="1:5" ht="135.75" customHeight="1" x14ac:dyDescent="0.25">
      <c r="A73" s="97"/>
      <c r="B73" s="156" t="s">
        <v>383</v>
      </c>
      <c r="C73" s="97"/>
      <c r="D73" s="97"/>
      <c r="E73" s="97"/>
    </row>
    <row r="74" spans="1:5" ht="25.15" customHeight="1" x14ac:dyDescent="0.25">
      <c r="A74" s="149"/>
      <c r="B74" s="150"/>
      <c r="C74" s="151" t="s">
        <v>298</v>
      </c>
      <c r="D74" s="152" t="str">
        <f>'[1]DQE Lot 1 - valorisé'!C48</f>
        <v>Ft</v>
      </c>
      <c r="E74" s="153">
        <f>'[1]DQE Lot 1 - valorisé'!E48</f>
        <v>0</v>
      </c>
    </row>
    <row r="75" spans="1:5" ht="25.15" customHeight="1" x14ac:dyDescent="0.25">
      <c r="A75" s="36" t="str">
        <f>'[1]DQE Lot 1 - valorisé'!A49</f>
        <v>1.4.2</v>
      </c>
      <c r="B75" s="29" t="str">
        <f>'[1]DQE Lot 1 - valorisé'!B49</f>
        <v>Analyse GTR / Aptitude Remblai</v>
      </c>
      <c r="C75" s="30"/>
      <c r="D75" s="31"/>
      <c r="E75" s="32"/>
    </row>
    <row r="76" spans="1:5" ht="123.75" x14ac:dyDescent="0.25">
      <c r="A76" s="97"/>
      <c r="B76" s="156" t="s">
        <v>382</v>
      </c>
      <c r="C76" s="97"/>
      <c r="D76" s="97"/>
      <c r="E76" s="97"/>
    </row>
    <row r="77" spans="1:5" ht="25.15" customHeight="1" x14ac:dyDescent="0.25">
      <c r="A77" s="149"/>
      <c r="B77" s="150"/>
      <c r="C77" s="151" t="s">
        <v>298</v>
      </c>
      <c r="D77" s="152" t="str">
        <f>'[1]DQE Lot 1 - valorisé'!C49</f>
        <v>Ft</v>
      </c>
      <c r="E77" s="153">
        <f>'[1]DQE Lot 1 - valorisé'!E49</f>
        <v>0</v>
      </c>
    </row>
    <row r="78" spans="1:5" ht="25.15" customHeight="1" x14ac:dyDescent="0.25">
      <c r="A78" s="36" t="str">
        <f>'[1]DQE Lot 1 - valorisé'!A50</f>
        <v>1.4.3</v>
      </c>
      <c r="B78" s="29" t="str">
        <f>'[1]DQE Lot 1 - valorisé'!B50</f>
        <v>Etude de traitement et contrôles</v>
      </c>
      <c r="C78" s="30"/>
      <c r="D78" s="31"/>
      <c r="E78" s="32"/>
    </row>
    <row r="79" spans="1:5" ht="146.25" x14ac:dyDescent="0.25">
      <c r="A79" s="97"/>
      <c r="B79" s="156" t="s">
        <v>312</v>
      </c>
      <c r="C79" s="97"/>
      <c r="D79" s="97"/>
      <c r="E79" s="97"/>
    </row>
    <row r="80" spans="1:5" ht="25.15" customHeight="1" x14ac:dyDescent="0.25">
      <c r="A80" s="149"/>
      <c r="B80" s="150"/>
      <c r="C80" s="151" t="s">
        <v>298</v>
      </c>
      <c r="D80" s="152" t="str">
        <f>'[1]DQE Lot 1 - valorisé'!C50</f>
        <v>Ft</v>
      </c>
      <c r="E80" s="153">
        <f>'[1]DQE Lot 1 - valorisé'!E50</f>
        <v>0</v>
      </c>
    </row>
    <row r="81" spans="1:5" x14ac:dyDescent="0.25">
      <c r="A81" s="228"/>
      <c r="B81" s="229"/>
      <c r="C81" s="229"/>
      <c r="D81" s="229"/>
      <c r="E81" s="230"/>
    </row>
    <row r="82" spans="1:5" x14ac:dyDescent="0.25">
      <c r="A82" s="231"/>
      <c r="B82" s="232"/>
      <c r="C82" s="232"/>
      <c r="D82" s="232"/>
      <c r="E82" s="233"/>
    </row>
    <row r="83" spans="1:5" ht="25.15" customHeight="1" x14ac:dyDescent="0.25">
      <c r="A83" s="16" t="str">
        <f>'[1]DQE Lot 1 - valorisé'!A52</f>
        <v>1.5</v>
      </c>
      <c r="B83" s="161" t="str">
        <f>'[1]DQE Lot 1 - valorisé'!B52</f>
        <v>RECOLLEMENTS</v>
      </c>
      <c r="C83" s="161"/>
      <c r="D83" s="18"/>
      <c r="E83" s="162"/>
    </row>
    <row r="84" spans="1:5" ht="25.15" customHeight="1" x14ac:dyDescent="0.25">
      <c r="A84" s="36" t="str">
        <f>'[1]DQE Lot 1 - valorisé'!A54</f>
        <v>1.5.1</v>
      </c>
      <c r="B84" s="37" t="str">
        <f>'[1]DQE Lot 1 - valorisé'!B54</f>
        <v>Levés, situation, plan de récollement des ouvrages</v>
      </c>
      <c r="C84" s="38"/>
      <c r="D84" s="45"/>
      <c r="E84" s="32"/>
    </row>
    <row r="85" spans="1:5" ht="180" x14ac:dyDescent="0.25">
      <c r="A85" s="97"/>
      <c r="B85" s="156" t="s">
        <v>313</v>
      </c>
      <c r="C85" s="97"/>
      <c r="D85" s="97"/>
      <c r="E85" s="97"/>
    </row>
    <row r="86" spans="1:5" ht="25.15" customHeight="1" x14ac:dyDescent="0.25">
      <c r="A86" s="149"/>
      <c r="B86" s="150"/>
      <c r="C86" s="151" t="s">
        <v>298</v>
      </c>
      <c r="D86" s="152" t="str">
        <f>'[1]DQE Lot 1 - valorisé'!C54</f>
        <v>Ft</v>
      </c>
      <c r="E86" s="153">
        <f>'[1]DQE Lot 1 - valorisé'!E54</f>
        <v>0</v>
      </c>
    </row>
    <row r="87" spans="1:5" ht="25.15" customHeight="1" x14ac:dyDescent="0.25">
      <c r="A87" s="36" t="str">
        <f>'[1]DQE Lot 1 - valorisé'!A55</f>
        <v>1.5.2</v>
      </c>
      <c r="B87" s="37" t="str">
        <f>'[1]DQE Lot 1 - valorisé'!B55</f>
        <v>Dossier des ouvrages exécutés</v>
      </c>
      <c r="C87" s="38"/>
      <c r="D87" s="45"/>
      <c r="E87" s="32"/>
    </row>
    <row r="88" spans="1:5" ht="180" x14ac:dyDescent="0.25">
      <c r="A88" s="97"/>
      <c r="B88" s="163" t="s">
        <v>314</v>
      </c>
      <c r="C88" s="97"/>
      <c r="D88" s="97"/>
      <c r="E88" s="97"/>
    </row>
    <row r="89" spans="1:5" ht="25.15" customHeight="1" x14ac:dyDescent="0.25">
      <c r="A89" s="149"/>
      <c r="B89" s="150"/>
      <c r="C89" s="151" t="s">
        <v>298</v>
      </c>
      <c r="D89" s="152" t="str">
        <f>'[1]DQE Lot 1 - valorisé'!C55</f>
        <v>Ft</v>
      </c>
      <c r="E89" s="153">
        <f>'[1]DQE Lot 1 - valorisé'!E55</f>
        <v>0</v>
      </c>
    </row>
    <row r="90" spans="1:5" ht="25.15" customHeight="1" thickBot="1" x14ac:dyDescent="0.3">
      <c r="A90" s="1"/>
      <c r="B90" s="1"/>
      <c r="C90" s="1"/>
      <c r="D90" s="1"/>
      <c r="E90" s="1"/>
    </row>
    <row r="91" spans="1:5" ht="18.75" thickBot="1" x14ac:dyDescent="0.3">
      <c r="A91" s="12">
        <f>'[1]DQE Lot 1 - valorisé'!A57</f>
        <v>2</v>
      </c>
      <c r="B91" s="13" t="str">
        <f>'[1]DQE Lot 1 - valorisé'!B57</f>
        <v xml:space="preserve">TERRASSEMENT </v>
      </c>
      <c r="C91" s="14"/>
      <c r="D91" s="14"/>
      <c r="E91" s="15"/>
    </row>
    <row r="92" spans="1:5" ht="25.15" customHeight="1" x14ac:dyDescent="0.25">
      <c r="A92" s="16" t="str">
        <f>'[1]DQE Lot 1 - valorisé'!A59</f>
        <v>2.1</v>
      </c>
      <c r="B92" s="17" t="str">
        <f>'[1]DQE Lot 1 - valorisé'!B59</f>
        <v>Décapage Terre Végétal</v>
      </c>
      <c r="C92" s="17"/>
      <c r="D92" s="18"/>
      <c r="E92" s="21"/>
    </row>
    <row r="93" spans="1:5" ht="25.15" customHeight="1" x14ac:dyDescent="0.25">
      <c r="A93" s="36" t="str">
        <f>'[1]DQE Lot 1 - valorisé'!A61</f>
        <v>2.1.1</v>
      </c>
      <c r="B93" s="37" t="str">
        <f>'[1]DQE Lot 1 - valorisé'!B61</f>
        <v xml:space="preserve">Décapage terre végétal  et mise en stock provisoire sur le chantier </v>
      </c>
      <c r="C93" s="38"/>
      <c r="D93" s="31"/>
      <c r="E93" s="32"/>
    </row>
    <row r="94" spans="1:5" ht="135" x14ac:dyDescent="0.25">
      <c r="A94" s="97"/>
      <c r="B94" s="163" t="s">
        <v>315</v>
      </c>
      <c r="C94" s="97"/>
      <c r="D94" s="97"/>
      <c r="E94" s="97"/>
    </row>
    <row r="95" spans="1:5" ht="25.15" customHeight="1" x14ac:dyDescent="0.25">
      <c r="A95" s="149"/>
      <c r="B95" s="150"/>
      <c r="C95" s="151" t="s">
        <v>316</v>
      </c>
      <c r="D95" s="152" t="str">
        <f>'[1]DQE Lot 1 - valorisé'!C61</f>
        <v>m3</v>
      </c>
      <c r="E95" s="153">
        <f>'[1]DQE Lot 1 - valorisé'!E61</f>
        <v>0</v>
      </c>
    </row>
    <row r="96" spans="1:5" ht="25.15" customHeight="1" x14ac:dyDescent="0.25">
      <c r="A96" s="36" t="str">
        <f>'[1]DQE Lot 1 - valorisé'!A62</f>
        <v>2.1.2</v>
      </c>
      <c r="B96" s="37" t="str">
        <f>'[1]DQE Lot 1 - valorisé'!B62</f>
        <v xml:space="preserve">Décapage de la terre végétale et évacuation </v>
      </c>
      <c r="C96" s="38"/>
      <c r="D96" s="31"/>
      <c r="E96" s="32"/>
    </row>
    <row r="97" spans="1:5" ht="157.5" x14ac:dyDescent="0.25">
      <c r="A97" s="97"/>
      <c r="B97" s="163" t="s">
        <v>317</v>
      </c>
      <c r="C97" s="97"/>
      <c r="D97" s="97"/>
      <c r="E97" s="97"/>
    </row>
    <row r="98" spans="1:5" ht="25.15" customHeight="1" x14ac:dyDescent="0.25">
      <c r="A98" s="149"/>
      <c r="B98" s="150"/>
      <c r="C98" s="151" t="s">
        <v>316</v>
      </c>
      <c r="D98" s="152" t="str">
        <f>'[1]DQE Lot 1 - valorisé'!C62</f>
        <v>m3</v>
      </c>
      <c r="E98" s="153">
        <f>'[1]DQE Lot 1 - valorisé'!E62</f>
        <v>0</v>
      </c>
    </row>
    <row r="99" spans="1:5" ht="25.15" customHeight="1" x14ac:dyDescent="0.25">
      <c r="A99" s="36" t="str">
        <f>'[1]DQE Lot 1 - valorisé'!A63</f>
        <v>2.1.3</v>
      </c>
      <c r="B99" s="37" t="str">
        <f>'[1]DQE Lot 1 - valorisé'!B63</f>
        <v>Reprise et mise en œuvre de terre végétale dans espaces verts</v>
      </c>
      <c r="C99" s="38"/>
      <c r="D99" s="31"/>
      <c r="E99" s="32"/>
    </row>
    <row r="100" spans="1:5" ht="168.75" x14ac:dyDescent="0.25">
      <c r="A100" s="97"/>
      <c r="B100" s="163" t="s">
        <v>318</v>
      </c>
      <c r="C100" s="97"/>
      <c r="D100" s="97"/>
      <c r="E100" s="97"/>
    </row>
    <row r="101" spans="1:5" ht="25.15" customHeight="1" x14ac:dyDescent="0.25">
      <c r="A101" s="149"/>
      <c r="B101" s="150"/>
      <c r="C101" s="151" t="s">
        <v>316</v>
      </c>
      <c r="D101" s="152" t="str">
        <f>'[1]DQE Lot 1 - valorisé'!C63</f>
        <v>m3</v>
      </c>
      <c r="E101" s="153">
        <f>'[1]DQE Lot 1 - valorisé'!E63</f>
        <v>0</v>
      </c>
    </row>
    <row r="102" spans="1:5" ht="25.15" customHeight="1" x14ac:dyDescent="0.25">
      <c r="A102" s="36" t="str">
        <f>'[1]DQE Lot 1 - valorisé'!A64</f>
        <v>2.1.4</v>
      </c>
      <c r="B102" s="37" t="str">
        <f>'[1]DQE Lot 1 - valorisé'!B64</f>
        <v xml:space="preserve">Reprise de terre végétal pour la réalisation de Noue d'infiltration </v>
      </c>
      <c r="C102" s="38"/>
      <c r="D102" s="31"/>
      <c r="E102" s="32"/>
    </row>
    <row r="103" spans="1:5" ht="112.5" x14ac:dyDescent="0.25">
      <c r="A103" s="97"/>
      <c r="B103" s="163" t="s">
        <v>319</v>
      </c>
      <c r="C103" s="97"/>
      <c r="D103" s="97"/>
      <c r="E103" s="97"/>
    </row>
    <row r="104" spans="1:5" ht="25.15" customHeight="1" x14ac:dyDescent="0.25">
      <c r="A104" s="149"/>
      <c r="B104" s="150"/>
      <c r="C104" s="151" t="s">
        <v>316</v>
      </c>
      <c r="D104" s="152" t="str">
        <f>'[1]DQE Lot 1 - valorisé'!C64</f>
        <v>m3</v>
      </c>
      <c r="E104" s="153">
        <f>'[1]DQE Lot 1 - valorisé'!E64</f>
        <v>0</v>
      </c>
    </row>
    <row r="105" spans="1:5" x14ac:dyDescent="0.25">
      <c r="A105" s="228"/>
      <c r="B105" s="229"/>
      <c r="C105" s="229"/>
      <c r="D105" s="229"/>
      <c r="E105" s="230"/>
    </row>
    <row r="106" spans="1:5" x14ac:dyDescent="0.25">
      <c r="A106" s="231"/>
      <c r="B106" s="232"/>
      <c r="C106" s="232"/>
      <c r="D106" s="232"/>
      <c r="E106" s="233"/>
    </row>
    <row r="107" spans="1:5" ht="25.15" customHeight="1" x14ac:dyDescent="0.25">
      <c r="A107" s="16" t="str">
        <f>'[1]DQE Lot 1 - valorisé'!A66</f>
        <v>2.2</v>
      </c>
      <c r="B107" s="17" t="str">
        <f>'[1]DQE Lot 1 - valorisé'!B66</f>
        <v>Déblai/Remblai</v>
      </c>
      <c r="C107" s="17"/>
      <c r="D107" s="158"/>
      <c r="E107" s="159"/>
    </row>
    <row r="108" spans="1:5" ht="25.15" customHeight="1" x14ac:dyDescent="0.25">
      <c r="A108" s="36" t="str">
        <f>'[1]DQE Lot 1 - valorisé'!A68</f>
        <v>2.2.1</v>
      </c>
      <c r="B108" s="37" t="str">
        <f>'[1]DQE Lot 1 - valorisé'!B68</f>
        <v>Terrassement en déblai</v>
      </c>
      <c r="C108" s="38"/>
      <c r="D108" s="31"/>
      <c r="E108" s="32"/>
    </row>
    <row r="109" spans="1:5" ht="236.25" x14ac:dyDescent="0.25">
      <c r="A109" s="97"/>
      <c r="B109" s="163" t="s">
        <v>320</v>
      </c>
      <c r="C109" s="97"/>
      <c r="D109" s="97"/>
      <c r="E109" s="97"/>
    </row>
    <row r="110" spans="1:5" ht="25.15" customHeight="1" x14ac:dyDescent="0.25">
      <c r="A110" s="149"/>
      <c r="B110" s="150"/>
      <c r="C110" s="151" t="s">
        <v>316</v>
      </c>
      <c r="D110" s="152" t="str">
        <f>'[1]DQE Lot 1 - valorisé'!C68</f>
        <v>m3</v>
      </c>
      <c r="E110" s="153">
        <f>'[1]DQE Lot 1 - valorisé'!E68</f>
        <v>0</v>
      </c>
    </row>
    <row r="111" spans="1:5" ht="25.15" customHeight="1" x14ac:dyDescent="0.25">
      <c r="A111" s="36" t="str">
        <f>'[1]DQE Lot 1 - valorisé'!A69</f>
        <v>2.2.2</v>
      </c>
      <c r="B111" s="37" t="str">
        <f>'[1]DQE Lot 1 - valorisé'!B69</f>
        <v>Déblai mis en remblai</v>
      </c>
      <c r="C111" s="38"/>
      <c r="D111" s="31"/>
      <c r="E111" s="32"/>
    </row>
    <row r="112" spans="1:5" ht="191.25" x14ac:dyDescent="0.25">
      <c r="A112" s="97"/>
      <c r="B112" s="163" t="s">
        <v>321</v>
      </c>
      <c r="C112" s="97"/>
      <c r="D112" s="97"/>
      <c r="E112" s="97"/>
    </row>
    <row r="113" spans="1:5" ht="25.15" customHeight="1" x14ac:dyDescent="0.25">
      <c r="A113" s="149"/>
      <c r="B113" s="150"/>
      <c r="C113" s="151" t="s">
        <v>316</v>
      </c>
      <c r="D113" s="152" t="str">
        <f>'[1]DQE Lot 1 - valorisé'!C69</f>
        <v>m3</v>
      </c>
      <c r="E113" s="153">
        <f>'[1]DQE Lot 1 - valorisé'!E69</f>
        <v>0</v>
      </c>
    </row>
    <row r="114" spans="1:5" ht="25.15" customHeight="1" x14ac:dyDescent="0.25">
      <c r="A114" s="36" t="str">
        <f>'[1]DQE Lot 1 - valorisé'!A70</f>
        <v>2.2.3</v>
      </c>
      <c r="B114" s="37" t="str">
        <f>'[1]DQE Lot 1 - valorisé'!B70</f>
        <v>Purges</v>
      </c>
      <c r="C114" s="38"/>
      <c r="D114" s="31"/>
      <c r="E114" s="32"/>
    </row>
    <row r="115" spans="1:5" ht="191.25" x14ac:dyDescent="0.25">
      <c r="A115" s="97"/>
      <c r="B115" s="163" t="s">
        <v>390</v>
      </c>
      <c r="C115" s="97"/>
      <c r="D115" s="97"/>
      <c r="E115" s="97"/>
    </row>
    <row r="116" spans="1:5" ht="25.15" customHeight="1" x14ac:dyDescent="0.25">
      <c r="A116" s="149"/>
      <c r="B116" s="150"/>
      <c r="C116" s="151" t="s">
        <v>316</v>
      </c>
      <c r="D116" s="152" t="str">
        <f>'[1]DQE Lot 1 - valorisé'!C71</f>
        <v>m3</v>
      </c>
      <c r="E116" s="153">
        <f>'[1]DQE Lot 1 - valorisé'!E70</f>
        <v>0</v>
      </c>
    </row>
    <row r="117" spans="1:5" ht="25.15" customHeight="1" x14ac:dyDescent="0.25">
      <c r="A117" s="36" t="str">
        <f>'[1]DQE Lot 1 - valorisé'!A71</f>
        <v>2.2.4</v>
      </c>
      <c r="B117" s="37" t="str">
        <f>'[1]DQE Lot 1 - valorisé'!B71</f>
        <v xml:space="preserve">Remblai d'apport </v>
      </c>
      <c r="C117" s="38"/>
      <c r="D117" s="31"/>
      <c r="E117" s="32"/>
    </row>
    <row r="118" spans="1:5" ht="123.75" x14ac:dyDescent="0.25">
      <c r="A118" s="97"/>
      <c r="B118" s="163" t="s">
        <v>322</v>
      </c>
      <c r="C118" s="97"/>
      <c r="D118" s="97"/>
      <c r="E118" s="97"/>
    </row>
    <row r="119" spans="1:5" ht="25.15" customHeight="1" x14ac:dyDescent="0.25">
      <c r="A119" s="149"/>
      <c r="B119" s="150"/>
      <c r="C119" s="151" t="s">
        <v>316</v>
      </c>
      <c r="D119" s="152" t="str">
        <f>'[1]DQE Lot 1 - valorisé'!C71</f>
        <v>m3</v>
      </c>
      <c r="E119" s="153">
        <f>'[1]DQE Lot 1 - valorisé'!E71</f>
        <v>0</v>
      </c>
    </row>
    <row r="120" spans="1:5" ht="25.15" customHeight="1" thickBot="1" x14ac:dyDescent="0.3">
      <c r="A120" s="1"/>
      <c r="B120" s="1"/>
      <c r="C120" s="1"/>
      <c r="D120" s="1"/>
      <c r="E120" s="1"/>
    </row>
    <row r="121" spans="1:5" ht="25.15" customHeight="1" thickBot="1" x14ac:dyDescent="0.3">
      <c r="A121" s="12">
        <f>'[1]DQE Lot 1 - valorisé'!A73</f>
        <v>3</v>
      </c>
      <c r="B121" s="13" t="str">
        <f>'[1]DQE Lot 1 - valorisé'!B73</f>
        <v xml:space="preserve">ASSAINISSEMENT - EAUX PLUVIALES </v>
      </c>
      <c r="C121" s="14"/>
      <c r="D121" s="14"/>
      <c r="E121" s="164"/>
    </row>
    <row r="122" spans="1:5" ht="25.15" customHeight="1" x14ac:dyDescent="0.25">
      <c r="A122" s="16" t="str">
        <f>'[1]DQE Lot 1 - valorisé'!A75</f>
        <v>3.1</v>
      </c>
      <c r="B122" s="161" t="str">
        <f>'[1]DQE Lot 1 - valorisé'!B75</f>
        <v>Dévoiement canalisation d’eau pluviale</v>
      </c>
      <c r="C122" s="161"/>
      <c r="D122" s="18"/>
      <c r="E122" s="165"/>
    </row>
    <row r="123" spans="1:5" ht="25.15" customHeight="1" x14ac:dyDescent="0.25">
      <c r="A123" s="36" t="str">
        <f>'[1]DQE Lot 1 - valorisé'!A77</f>
        <v>3.1.1</v>
      </c>
      <c r="B123" s="37" t="str">
        <f>'[1]DQE Lot 1 - valorisé'!B77</f>
        <v>Création d'un regard de visite sur canalisation existante</v>
      </c>
      <c r="C123" s="38"/>
      <c r="D123" s="31"/>
      <c r="E123" s="32"/>
    </row>
    <row r="124" spans="1:5" ht="191.25" x14ac:dyDescent="0.25">
      <c r="A124" s="97"/>
      <c r="B124" s="166" t="s">
        <v>391</v>
      </c>
      <c r="C124" s="97"/>
      <c r="D124" s="97"/>
      <c r="E124" s="97"/>
    </row>
    <row r="125" spans="1:5" ht="25.15" customHeight="1" x14ac:dyDescent="0.25">
      <c r="A125" s="149"/>
      <c r="B125" s="150"/>
      <c r="C125" s="151" t="s">
        <v>323</v>
      </c>
      <c r="D125" s="152" t="str">
        <f>'[1]DQE Lot 1 - valorisé'!C77</f>
        <v xml:space="preserve">u </v>
      </c>
      <c r="E125" s="153">
        <f>'[1]DQE Lot 1 - valorisé'!E77</f>
        <v>0</v>
      </c>
    </row>
    <row r="126" spans="1:5" ht="25.15" customHeight="1" x14ac:dyDescent="0.25">
      <c r="A126" s="36" t="str">
        <f>'[1]DQE Lot 1 - valorisé'!A78</f>
        <v>3.1.2</v>
      </c>
      <c r="B126" s="37" t="str">
        <f>'[1]DQE Lot 1 - valorisé'!B78</f>
        <v>Fourniture et pose d’une nouvelle canalisation EP en PVC Ø 200</v>
      </c>
      <c r="C126" s="38"/>
      <c r="D126" s="31"/>
      <c r="E126" s="32"/>
    </row>
    <row r="127" spans="1:5" ht="237.75" customHeight="1" x14ac:dyDescent="0.25">
      <c r="A127" s="97"/>
      <c r="B127" s="166" t="s">
        <v>392</v>
      </c>
      <c r="C127" s="97"/>
      <c r="D127" s="97"/>
      <c r="E127" s="97"/>
    </row>
    <row r="128" spans="1:5" ht="25.15" customHeight="1" x14ac:dyDescent="0.25">
      <c r="A128" s="149"/>
      <c r="B128" s="150"/>
      <c r="C128" s="151" t="s">
        <v>310</v>
      </c>
      <c r="D128" s="152" t="str">
        <f>'[1]DQE Lot 1 - valorisé'!C78</f>
        <v>ml</v>
      </c>
      <c r="E128" s="153">
        <f>'[1]DQE Lot 1 - valorisé'!E87</f>
        <v>0</v>
      </c>
    </row>
    <row r="129" spans="1:5" ht="25.15" customHeight="1" x14ac:dyDescent="0.25">
      <c r="A129" s="36" t="str">
        <f>'[1]DQE Lot 1 - valorisé'!A79</f>
        <v>3.1.3</v>
      </c>
      <c r="B129" s="37" t="str">
        <f>'[1]DQE Lot 1 - valorisé'!B79</f>
        <v xml:space="preserve">Fourniture et pose de regard de visite </v>
      </c>
      <c r="C129" s="38"/>
      <c r="D129" s="31"/>
      <c r="E129" s="32"/>
    </row>
    <row r="130" spans="1:5" ht="90" x14ac:dyDescent="0.25">
      <c r="A130" s="97"/>
      <c r="B130" s="166" t="s">
        <v>393</v>
      </c>
      <c r="C130" s="97"/>
      <c r="D130" s="97"/>
      <c r="E130" s="97"/>
    </row>
    <row r="131" spans="1:5" ht="25.15" customHeight="1" x14ac:dyDescent="0.25">
      <c r="A131" s="149"/>
      <c r="B131" s="150"/>
      <c r="C131" s="151" t="s">
        <v>323</v>
      </c>
      <c r="D131" s="152" t="str">
        <f>'[1]DQE Lot 1 - valorisé'!C79</f>
        <v xml:space="preserve">u </v>
      </c>
      <c r="E131" s="153">
        <f>'[1]DQE Lot 1 - valorisé'!E93</f>
        <v>0</v>
      </c>
    </row>
    <row r="132" spans="1:5" ht="25.15" customHeight="1" x14ac:dyDescent="0.25">
      <c r="A132" s="16" t="str">
        <f>+'[1]DQE Lot 1 - valorisé'!A81</f>
        <v>3.2</v>
      </c>
      <c r="B132" s="161" t="str">
        <f>'[1]DQE Lot 1 - valorisé'!B81</f>
        <v>Réalisation de Massif drainat dans les noues</v>
      </c>
      <c r="C132" s="161"/>
      <c r="D132" s="18"/>
      <c r="E132" s="165"/>
    </row>
    <row r="133" spans="1:5" ht="25.15" customHeight="1" x14ac:dyDescent="0.25">
      <c r="A133" s="36" t="str">
        <f>'[1]DQE Lot 1 - valorisé'!A83</f>
        <v>3.2.1</v>
      </c>
      <c r="B133" s="37" t="str">
        <f>'[1]DQE Lot 1 - valorisé'!B83</f>
        <v xml:space="preserve">Déblai Complémentaire </v>
      </c>
      <c r="C133" s="38"/>
      <c r="D133" s="31"/>
      <c r="E133" s="32"/>
    </row>
    <row r="134" spans="1:5" ht="135" x14ac:dyDescent="0.25">
      <c r="A134" s="97"/>
      <c r="B134" s="166" t="s">
        <v>394</v>
      </c>
      <c r="C134" s="97"/>
      <c r="D134" s="97"/>
      <c r="E134" s="97"/>
    </row>
    <row r="135" spans="1:5" ht="25.15" customHeight="1" x14ac:dyDescent="0.25">
      <c r="A135" s="149"/>
      <c r="B135" s="150"/>
      <c r="C135" s="151" t="s">
        <v>324</v>
      </c>
      <c r="D135" s="152" t="str">
        <f>'[1]DQE Lot 1 - valorisé'!C83</f>
        <v>m3</v>
      </c>
      <c r="E135" s="153">
        <f>'[1]DQE Lot 1 - valorisé'!E83</f>
        <v>0</v>
      </c>
    </row>
    <row r="136" spans="1:5" ht="25.15" customHeight="1" x14ac:dyDescent="0.25">
      <c r="A136" s="36" t="str">
        <f>'[1]DQE Lot 1 - valorisé'!A84</f>
        <v>3.2.3</v>
      </c>
      <c r="B136" s="37" t="str">
        <f>'[1]DQE Lot 1 - valorisé'!B84</f>
        <v>Géotextile</v>
      </c>
      <c r="C136" s="38"/>
      <c r="D136" s="31"/>
      <c r="E136" s="32"/>
    </row>
    <row r="137" spans="1:5" ht="133.15" customHeight="1" x14ac:dyDescent="0.25">
      <c r="A137" s="97"/>
      <c r="B137" s="166" t="s">
        <v>395</v>
      </c>
      <c r="C137" s="97"/>
      <c r="D137" s="97"/>
      <c r="E137" s="97"/>
    </row>
    <row r="138" spans="1:5" ht="25.15" customHeight="1" x14ac:dyDescent="0.25">
      <c r="A138" s="149"/>
      <c r="B138" s="150"/>
      <c r="C138" s="151" t="s">
        <v>325</v>
      </c>
      <c r="D138" s="152" t="str">
        <f>'[1]DQE Lot 1 - valorisé'!C84</f>
        <v>m²</v>
      </c>
      <c r="E138" s="153">
        <f>'[1]DQE Lot 1 - valorisé'!E84</f>
        <v>0</v>
      </c>
    </row>
    <row r="139" spans="1:5" ht="25.15" customHeight="1" x14ac:dyDescent="0.25">
      <c r="A139" s="36" t="str">
        <f>'[1]DQE Lot 1 - valorisé'!A85</f>
        <v>3.2.2</v>
      </c>
      <c r="B139" s="37" t="str">
        <f>'[1]DQE Lot 1 - valorisé'!B85</f>
        <v>Fourniture et mise en œuvre de 40/80 pour massifs drainants</v>
      </c>
      <c r="C139" s="38"/>
      <c r="D139" s="31"/>
      <c r="E139" s="32"/>
    </row>
    <row r="140" spans="1:5" ht="146.25" x14ac:dyDescent="0.25">
      <c r="A140" s="97"/>
      <c r="B140" s="166" t="s">
        <v>396</v>
      </c>
      <c r="C140" s="97"/>
      <c r="D140" s="97"/>
      <c r="E140" s="97"/>
    </row>
    <row r="141" spans="1:5" ht="25.15" customHeight="1" x14ac:dyDescent="0.25">
      <c r="A141" s="149"/>
      <c r="B141" s="150"/>
      <c r="C141" s="151" t="s">
        <v>324</v>
      </c>
      <c r="D141" s="152" t="str">
        <f>'[1]DQE Lot 1 - valorisé'!C85</f>
        <v>m3</v>
      </c>
      <c r="E141" s="153">
        <f>'[1]DQE Lot 1 - valorisé'!E85</f>
        <v>0</v>
      </c>
    </row>
    <row r="142" spans="1:5" ht="25.15" customHeight="1" x14ac:dyDescent="0.25">
      <c r="A142" s="16" t="str">
        <f>'[1]DQE Lot 1 - valorisé'!A87</f>
        <v>3.3</v>
      </c>
      <c r="B142" s="161" t="str">
        <f>'[1]DQE Lot 1 - valorisé'!B87</f>
        <v>ESSAIS</v>
      </c>
      <c r="C142" s="161"/>
      <c r="D142" s="18"/>
      <c r="E142" s="165"/>
    </row>
    <row r="143" spans="1:5" ht="25.15" customHeight="1" x14ac:dyDescent="0.25">
      <c r="A143" s="36" t="str">
        <f>'[1]DQE Lot 1 - valorisé'!A89</f>
        <v>3.3.1</v>
      </c>
      <c r="B143" s="37" t="str">
        <f>'[1]DQE Lot 1 - valorisé'!B89</f>
        <v>Essais etanchéité &amp; compactage</v>
      </c>
      <c r="C143" s="38"/>
      <c r="D143" s="31"/>
      <c r="E143" s="32"/>
    </row>
    <row r="144" spans="1:5" ht="180" x14ac:dyDescent="0.25">
      <c r="A144" s="97"/>
      <c r="B144" s="166" t="s">
        <v>326</v>
      </c>
      <c r="C144" s="97"/>
      <c r="D144" s="97"/>
      <c r="E144" s="97"/>
    </row>
    <row r="145" spans="1:5" ht="25.15" customHeight="1" x14ac:dyDescent="0.25">
      <c r="A145" s="149"/>
      <c r="B145" s="150"/>
      <c r="C145" s="151" t="s">
        <v>327</v>
      </c>
      <c r="D145" s="152" t="str">
        <f>'[1]DQE Lot 1 - valorisé'!C89</f>
        <v>Ft</v>
      </c>
      <c r="E145" s="153">
        <f>'[1]DQE Lot 1 - valorisé'!E89</f>
        <v>0</v>
      </c>
    </row>
    <row r="146" spans="1:5" ht="25.15" customHeight="1" thickBot="1" x14ac:dyDescent="0.3">
      <c r="A146" s="1"/>
      <c r="B146" s="1"/>
      <c r="C146" s="1"/>
      <c r="D146" s="1"/>
      <c r="E146" s="1"/>
    </row>
    <row r="147" spans="1:5" ht="25.15" customHeight="1" thickBot="1" x14ac:dyDescent="0.3">
      <c r="A147" s="12">
        <f>'[1]DQE Lot 1 - valorisé'!A91</f>
        <v>4</v>
      </c>
      <c r="B147" s="13" t="str">
        <f>'[1]DQE Lot 1 - valorisé'!B91</f>
        <v xml:space="preserve">ASSAINISSEMENT - EAUX USEES </v>
      </c>
      <c r="C147" s="14"/>
      <c r="D147" s="14"/>
      <c r="E147" s="15"/>
    </row>
    <row r="148" spans="1:5" ht="25.15" customHeight="1" x14ac:dyDescent="0.25">
      <c r="A148" s="16" t="str">
        <f>'[1]DQE Lot 1 - valorisé'!A93</f>
        <v>4.1</v>
      </c>
      <c r="B148" s="17" t="str">
        <f>'[1]DQE Lot 1 - valorisé'!B93</f>
        <v xml:space="preserve">RESEAU EAU USEES </v>
      </c>
      <c r="C148" s="17"/>
      <c r="D148" s="18"/>
      <c r="E148" s="21"/>
    </row>
    <row r="149" spans="1:5" ht="25.15" customHeight="1" x14ac:dyDescent="0.25">
      <c r="A149" s="36" t="str">
        <f>'[1]DQE Lot 1 - valorisé'!A95</f>
        <v>4.1.1</v>
      </c>
      <c r="B149" s="30" t="str">
        <f>'[1]DQE Lot 1 - valorisé'!B95</f>
        <v>Raccordement sur canalisation existante</v>
      </c>
      <c r="C149" s="30"/>
      <c r="D149" s="31"/>
      <c r="E149" s="32"/>
    </row>
    <row r="150" spans="1:5" ht="180" x14ac:dyDescent="0.25">
      <c r="A150" s="97"/>
      <c r="B150" s="163" t="s">
        <v>328</v>
      </c>
      <c r="C150" s="97"/>
      <c r="D150" s="97"/>
      <c r="E150" s="97"/>
    </row>
    <row r="151" spans="1:5" ht="25.15" customHeight="1" x14ac:dyDescent="0.25">
      <c r="A151" s="149"/>
      <c r="B151" s="150"/>
      <c r="C151" s="151" t="s">
        <v>298</v>
      </c>
      <c r="D151" s="152" t="str">
        <f>'[1]DQE Lot 1 - valorisé'!C95</f>
        <v>Ft</v>
      </c>
      <c r="E151" s="153">
        <f>'[1]DQE Lot 1 - valorisé'!E95</f>
        <v>0</v>
      </c>
    </row>
    <row r="152" spans="1:5" ht="25.15" customHeight="1" x14ac:dyDescent="0.25">
      <c r="A152" s="36" t="str">
        <f>'[1]DQE Lot 1 - valorisé'!A96</f>
        <v>4.1.2</v>
      </c>
      <c r="B152" s="167" t="str">
        <f>'[1]DQE Lot 1 - valorisé'!B96</f>
        <v>Canalisation en PVC (classe CR8) Ø200 mm</v>
      </c>
      <c r="C152" s="30"/>
      <c r="D152" s="31"/>
      <c r="E152" s="168"/>
    </row>
    <row r="153" spans="1:5" ht="270" x14ac:dyDescent="0.25">
      <c r="A153" s="163" t="s">
        <v>329</v>
      </c>
      <c r="B153" s="163" t="s">
        <v>330</v>
      </c>
      <c r="C153" s="97"/>
      <c r="D153" s="97"/>
      <c r="E153" s="97"/>
    </row>
    <row r="154" spans="1:5" ht="25.15" customHeight="1" x14ac:dyDescent="0.25">
      <c r="A154" s="149"/>
      <c r="B154" s="150"/>
      <c r="C154" s="151" t="s">
        <v>331</v>
      </c>
      <c r="D154" s="152" t="str">
        <f>'[1]DQE Lot 1 - valorisé'!C96</f>
        <v>ml</v>
      </c>
      <c r="E154" s="153">
        <f>'[1]DQE Lot 1 - valorisé'!E96</f>
        <v>0</v>
      </c>
    </row>
    <row r="155" spans="1:5" ht="25.15" customHeight="1" x14ac:dyDescent="0.25">
      <c r="A155" s="36" t="str">
        <f>'[1]DQE Lot 1 - valorisé'!A97</f>
        <v>4.1.3</v>
      </c>
      <c r="B155" s="38" t="str">
        <f>'[1]DQE Lot 1 - valorisé'!B97</f>
        <v>Fourniture et pose de regard de visite Ø1000</v>
      </c>
      <c r="C155" s="30"/>
      <c r="D155" s="31"/>
      <c r="E155" s="32"/>
    </row>
    <row r="156" spans="1:5" ht="236.25" x14ac:dyDescent="0.25">
      <c r="A156" s="163" t="s">
        <v>329</v>
      </c>
      <c r="B156" s="169" t="s">
        <v>332</v>
      </c>
      <c r="C156" s="97"/>
      <c r="D156" s="97"/>
      <c r="E156" s="97"/>
    </row>
    <row r="157" spans="1:5" ht="25.15" customHeight="1" x14ac:dyDescent="0.25">
      <c r="A157" s="149"/>
      <c r="B157" s="150"/>
      <c r="C157" s="151" t="s">
        <v>323</v>
      </c>
      <c r="D157" s="152" t="str">
        <f>'[1]DQE Lot 1 - valorisé'!C97</f>
        <v>u</v>
      </c>
      <c r="E157" s="153">
        <f>'[1]DQE Lot 1 - valorisé'!E97</f>
        <v>0</v>
      </c>
    </row>
    <row r="158" spans="1:5" x14ac:dyDescent="0.25">
      <c r="A158" s="228"/>
      <c r="B158" s="229"/>
      <c r="C158" s="229"/>
      <c r="D158" s="229"/>
      <c r="E158" s="230"/>
    </row>
    <row r="159" spans="1:5" x14ac:dyDescent="0.25">
      <c r="A159" s="231"/>
      <c r="B159" s="232"/>
      <c r="C159" s="232"/>
      <c r="D159" s="232"/>
      <c r="E159" s="233"/>
    </row>
    <row r="160" spans="1:5" ht="25.15" customHeight="1" x14ac:dyDescent="0.25">
      <c r="A160" s="16" t="str">
        <f>'[1]DQE Lot 1 - valorisé'!A99</f>
        <v>4.2</v>
      </c>
      <c r="B160" s="17" t="str">
        <f>'[1]DQE Lot 1 - valorisé'!B99</f>
        <v xml:space="preserve">Branchement </v>
      </c>
      <c r="C160" s="17"/>
      <c r="D160" s="18"/>
      <c r="E160" s="18"/>
    </row>
    <row r="161" spans="1:5" ht="25.15" customHeight="1" x14ac:dyDescent="0.25">
      <c r="A161" s="36" t="str">
        <f>'[1]DQE Lot 1 - valorisé'!A101</f>
        <v>4.2.1</v>
      </c>
      <c r="B161" s="38" t="str">
        <f>'[1]DQE Lot 1 - valorisé'!B101</f>
        <v xml:space="preserve">Branchement </v>
      </c>
      <c r="C161" s="30"/>
      <c r="D161" s="31"/>
      <c r="E161" s="32"/>
    </row>
    <row r="162" spans="1:5" ht="223.5" customHeight="1" x14ac:dyDescent="0.25">
      <c r="A162" s="163" t="s">
        <v>329</v>
      </c>
      <c r="B162" s="169" t="s">
        <v>397</v>
      </c>
      <c r="C162" s="97"/>
      <c r="D162" s="97"/>
      <c r="E162" s="97"/>
    </row>
    <row r="163" spans="1:5" ht="25.15" customHeight="1" x14ac:dyDescent="0.25">
      <c r="A163" s="149"/>
      <c r="B163" s="150"/>
      <c r="C163" s="151" t="s">
        <v>323</v>
      </c>
      <c r="D163" s="152" t="str">
        <f>'[1]DQE Lot 1 - valorisé'!C101</f>
        <v xml:space="preserve">u </v>
      </c>
      <c r="E163" s="153">
        <f>'[1]DQE Lot 1 - valorisé'!E101</f>
        <v>0</v>
      </c>
    </row>
    <row r="164" spans="1:5" ht="25.15" customHeight="1" x14ac:dyDescent="0.25">
      <c r="A164" s="36" t="str">
        <f>'[1]DQE Lot 1 - valorisé'!A102</f>
        <v>4.2.2</v>
      </c>
      <c r="B164" s="38" t="str">
        <f>'[1]DQE Lot 1 - valorisé'!B102</f>
        <v xml:space="preserve">Regard de branchement </v>
      </c>
      <c r="C164" s="30"/>
      <c r="D164" s="31"/>
      <c r="E164" s="32"/>
    </row>
    <row r="165" spans="1:5" ht="123.75" x14ac:dyDescent="0.25">
      <c r="A165" s="163" t="s">
        <v>329</v>
      </c>
      <c r="B165" s="169" t="s">
        <v>387</v>
      </c>
      <c r="C165" s="97"/>
      <c r="D165" s="97"/>
      <c r="E165" s="97"/>
    </row>
    <row r="166" spans="1:5" ht="25.15" customHeight="1" x14ac:dyDescent="0.25">
      <c r="A166" s="149"/>
      <c r="B166" s="150"/>
      <c r="C166" s="151" t="s">
        <v>323</v>
      </c>
      <c r="D166" s="152" t="str">
        <f>'[1]DQE Lot 1 - valorisé'!C102</f>
        <v>u</v>
      </c>
      <c r="E166" s="153">
        <f>'[1]DQE Lot 1 - valorisé'!E102</f>
        <v>0</v>
      </c>
    </row>
    <row r="167" spans="1:5" x14ac:dyDescent="0.25">
      <c r="A167" s="228"/>
      <c r="B167" s="229"/>
      <c r="C167" s="229"/>
      <c r="D167" s="229"/>
      <c r="E167" s="230"/>
    </row>
    <row r="168" spans="1:5" x14ac:dyDescent="0.25">
      <c r="A168" s="231"/>
      <c r="B168" s="232"/>
      <c r="C168" s="232"/>
      <c r="D168" s="232"/>
      <c r="E168" s="233"/>
    </row>
    <row r="169" spans="1:5" ht="25.15" customHeight="1" x14ac:dyDescent="0.25">
      <c r="A169" s="16" t="str">
        <f>'[1]DQE Lot 1 - valorisé'!A104</f>
        <v>4.3</v>
      </c>
      <c r="B169" s="17" t="str">
        <f>'[1]DQE Lot 1 - valorisé'!B104</f>
        <v>ESSAIS</v>
      </c>
      <c r="C169" s="17"/>
      <c r="D169" s="158"/>
      <c r="E169" s="159"/>
    </row>
    <row r="170" spans="1:5" ht="25.15" customHeight="1" x14ac:dyDescent="0.25">
      <c r="A170" s="36" t="str">
        <f>'[1]DQE Lot 1 - valorisé'!A106</f>
        <v>4.3.1</v>
      </c>
      <c r="B170" s="38" t="str">
        <f>'[1]DQE Lot 1 - valorisé'!B106</f>
        <v>Essais etanchéité &amp; compactage</v>
      </c>
      <c r="C170" s="38"/>
      <c r="D170" s="45"/>
      <c r="E170" s="32"/>
    </row>
    <row r="171" spans="1:5" ht="180" x14ac:dyDescent="0.25">
      <c r="A171" s="163" t="s">
        <v>329</v>
      </c>
      <c r="B171" s="169" t="s">
        <v>333</v>
      </c>
      <c r="C171" s="97"/>
      <c r="D171" s="97"/>
      <c r="E171" s="97"/>
    </row>
    <row r="172" spans="1:5" ht="25.15" customHeight="1" x14ac:dyDescent="0.25">
      <c r="A172" s="149"/>
      <c r="B172" s="150"/>
      <c r="C172" s="151" t="s">
        <v>298</v>
      </c>
      <c r="D172" s="152" t="str">
        <f>'[1]DQE Lot 1 - valorisé'!C106</f>
        <v>Ft</v>
      </c>
      <c r="E172" s="153">
        <f>'[1]DQE Lot 1 - valorisé'!E106</f>
        <v>0</v>
      </c>
    </row>
    <row r="173" spans="1:5" ht="25.15" customHeight="1" thickBot="1" x14ac:dyDescent="0.3">
      <c r="A173" s="1"/>
      <c r="B173" s="1"/>
      <c r="C173" s="1"/>
      <c r="D173" s="1"/>
      <c r="E173" s="1"/>
    </row>
    <row r="174" spans="1:5" ht="25.15" customHeight="1" thickBot="1" x14ac:dyDescent="0.3">
      <c r="A174" s="170">
        <f>'[1]DQE Lot 1 - valorisé'!A108</f>
        <v>5</v>
      </c>
      <c r="B174" s="236" t="str">
        <f>'[1]DQE Lot 1 - valorisé'!B108</f>
        <v>ADDUCTION EAU POTABLE &amp; DEFENSE INCENDIE</v>
      </c>
      <c r="C174" s="236"/>
      <c r="D174" s="171"/>
      <c r="E174" s="172"/>
    </row>
    <row r="175" spans="1:5" ht="25.15" customHeight="1" x14ac:dyDescent="0.25">
      <c r="A175" s="16" t="str">
        <f>'[1]DQE Lot 1 - valorisé'!A110</f>
        <v>5.1</v>
      </c>
      <c r="B175" s="17" t="str">
        <f>'[1]DQE Lot 1 - valorisé'!B110</f>
        <v>ADDUCTION EAU POTABLE</v>
      </c>
      <c r="C175" s="17"/>
      <c r="D175" s="18"/>
      <c r="E175" s="21"/>
    </row>
    <row r="176" spans="1:5" ht="25.15" customHeight="1" x14ac:dyDescent="0.25">
      <c r="A176" s="36" t="str">
        <f>'[1]DQE Lot 1 - valorisé'!A112</f>
        <v>5.1.1</v>
      </c>
      <c r="B176" s="30" t="str">
        <f>'[1]DQE Lot 1 - valorisé'!B112</f>
        <v>Raccordement sur canalisation existante</v>
      </c>
      <c r="C176" s="30"/>
      <c r="D176" s="31"/>
      <c r="E176" s="32"/>
    </row>
    <row r="177" spans="1:5" ht="112.5" x14ac:dyDescent="0.25">
      <c r="A177" s="163" t="s">
        <v>334</v>
      </c>
      <c r="B177" s="173" t="s">
        <v>335</v>
      </c>
      <c r="C177" s="97"/>
      <c r="D177" s="97"/>
      <c r="E177" s="97"/>
    </row>
    <row r="178" spans="1:5" ht="25.15" customHeight="1" x14ac:dyDescent="0.25">
      <c r="A178" s="149"/>
      <c r="B178" s="150"/>
      <c r="C178" s="151" t="s">
        <v>298</v>
      </c>
      <c r="D178" s="152" t="str">
        <f>'[1]DQE Lot 1 - valorisé'!C112</f>
        <v>Ft</v>
      </c>
      <c r="E178" s="153">
        <f>'[1]DQE Lot 1 - valorisé'!E112</f>
        <v>0</v>
      </c>
    </row>
    <row r="179" spans="1:5" ht="25.15" customHeight="1" x14ac:dyDescent="0.25">
      <c r="A179" s="36" t="str">
        <f>'[1]DQE Lot 1 - valorisé'!A113</f>
        <v>5.1.2</v>
      </c>
      <c r="B179" s="30" t="str">
        <f>'[1]DQE Lot 1 - valorisé'!B113</f>
        <v>PEHD Ø125 mm (DNExt)</v>
      </c>
      <c r="C179" s="30"/>
      <c r="D179" s="31"/>
      <c r="E179" s="32"/>
    </row>
    <row r="180" spans="1:5" ht="247.5" x14ac:dyDescent="0.25">
      <c r="A180" s="163" t="s">
        <v>329</v>
      </c>
      <c r="B180" s="148" t="s">
        <v>336</v>
      </c>
      <c r="C180" s="97"/>
      <c r="D180" s="97"/>
      <c r="E180" s="97"/>
    </row>
    <row r="181" spans="1:5" ht="25.15" customHeight="1" x14ac:dyDescent="0.25">
      <c r="A181" s="149"/>
      <c r="B181" s="150"/>
      <c r="C181" s="151" t="s">
        <v>331</v>
      </c>
      <c r="D181" s="152" t="str">
        <f>'[1]DQE Lot 1 - valorisé'!C113</f>
        <v>ml</v>
      </c>
      <c r="E181" s="153">
        <f>'[1]DQE Lot 1 - valorisé'!E113</f>
        <v>0</v>
      </c>
    </row>
    <row r="182" spans="1:5" ht="25.15" customHeight="1" x14ac:dyDescent="0.25">
      <c r="A182" s="36" t="str">
        <f>'[1]DQE Lot 1 - valorisé'!A114</f>
        <v>5.1.3</v>
      </c>
      <c r="B182" s="30" t="str">
        <f>'[1]DQE Lot 1 - valorisé'!B114</f>
        <v>Té 100/100/100</v>
      </c>
      <c r="C182" s="30"/>
      <c r="D182" s="31"/>
      <c r="E182" s="32"/>
    </row>
    <row r="183" spans="1:5" ht="67.5" x14ac:dyDescent="0.25">
      <c r="A183" s="163" t="s">
        <v>329</v>
      </c>
      <c r="B183" s="173" t="s">
        <v>337</v>
      </c>
      <c r="C183" s="97"/>
      <c r="D183" s="97"/>
      <c r="E183" s="97"/>
    </row>
    <row r="184" spans="1:5" ht="25.15" customHeight="1" x14ac:dyDescent="0.25">
      <c r="A184" s="149"/>
      <c r="B184" s="151"/>
      <c r="C184" s="157" t="s">
        <v>305</v>
      </c>
      <c r="D184" s="152" t="str">
        <f>'[1]DQE Lot 1 - valorisé'!C114</f>
        <v xml:space="preserve">u </v>
      </c>
      <c r="E184" s="153">
        <f>'[1]DQE Lot 1 - valorisé'!E114</f>
        <v>0</v>
      </c>
    </row>
    <row r="185" spans="1:5" ht="25.15" customHeight="1" x14ac:dyDescent="0.25">
      <c r="A185" s="36" t="str">
        <f>'[1]DQE Lot 1 - valorisé'!A115</f>
        <v>5.1.4</v>
      </c>
      <c r="B185" s="30" t="str">
        <f>'[1]DQE Lot 1 - valorisé'!B115</f>
        <v>Coude DN 100 / PEHD 125</v>
      </c>
      <c r="C185" s="30"/>
      <c r="D185" s="31"/>
      <c r="E185" s="32"/>
    </row>
    <row r="186" spans="1:5" ht="78.75" x14ac:dyDescent="0.25">
      <c r="A186" s="163" t="s">
        <v>329</v>
      </c>
      <c r="B186" s="173" t="s">
        <v>338</v>
      </c>
      <c r="C186" s="97"/>
      <c r="D186" s="97"/>
      <c r="E186" s="97"/>
    </row>
    <row r="187" spans="1:5" ht="25.15" customHeight="1" x14ac:dyDescent="0.25">
      <c r="A187" s="149"/>
      <c r="B187" s="150"/>
      <c r="C187" s="157" t="s">
        <v>305</v>
      </c>
      <c r="D187" s="152" t="str">
        <f>'[1]DQE Lot 1 - valorisé'!C115</f>
        <v xml:space="preserve">u </v>
      </c>
      <c r="E187" s="153">
        <f>'[1]DQE Lot 1 - valorisé'!E115</f>
        <v>0</v>
      </c>
    </row>
    <row r="188" spans="1:5" ht="25.15" customHeight="1" x14ac:dyDescent="0.25">
      <c r="A188" s="36" t="str">
        <f>'[1]DQE Lot 1 - valorisé'!A116</f>
        <v>5.1.5</v>
      </c>
      <c r="B188" s="30" t="str">
        <f>'[1]DQE Lot 1 - valorisé'!B116</f>
        <v>Vannes de sectionnements</v>
      </c>
      <c r="C188" s="30"/>
      <c r="D188" s="31"/>
      <c r="E188" s="32"/>
    </row>
    <row r="189" spans="1:5" ht="90" x14ac:dyDescent="0.25">
      <c r="A189" s="163" t="s">
        <v>329</v>
      </c>
      <c r="B189" s="173" t="s">
        <v>339</v>
      </c>
      <c r="C189" s="97"/>
      <c r="D189" s="97"/>
      <c r="E189" s="97"/>
    </row>
    <row r="190" spans="1:5" ht="25.15" customHeight="1" x14ac:dyDescent="0.25">
      <c r="A190" s="149"/>
      <c r="B190" s="150"/>
      <c r="C190" s="157" t="s">
        <v>305</v>
      </c>
      <c r="D190" s="152" t="str">
        <f>'[1]DQE Lot 1 - valorisé'!C116</f>
        <v xml:space="preserve">u </v>
      </c>
      <c r="E190" s="153">
        <f>'[1]DQE Lot 1 - valorisé'!E116</f>
        <v>0</v>
      </c>
    </row>
    <row r="191" spans="1:5" ht="25.15" customHeight="1" x14ac:dyDescent="0.25">
      <c r="A191" s="36" t="str">
        <f>'[1]DQE Lot 1 - valorisé'!A117</f>
        <v>5.1.6</v>
      </c>
      <c r="B191" s="30" t="str">
        <f>'[1]DQE Lot 1 - valorisé'!B117</f>
        <v>Ventouse</v>
      </c>
      <c r="C191" s="30"/>
      <c r="D191" s="31"/>
      <c r="E191" s="32"/>
    </row>
    <row r="192" spans="1:5" ht="101.25" x14ac:dyDescent="0.25">
      <c r="A192" s="163" t="s">
        <v>329</v>
      </c>
      <c r="B192" s="173" t="s">
        <v>398</v>
      </c>
      <c r="C192" s="97"/>
      <c r="D192" s="97"/>
      <c r="E192" s="97"/>
    </row>
    <row r="193" spans="1:5" ht="25.15" customHeight="1" x14ac:dyDescent="0.25">
      <c r="A193" s="149"/>
      <c r="B193" s="150"/>
      <c r="C193" s="157" t="s">
        <v>305</v>
      </c>
      <c r="D193" s="152" t="str">
        <f>'[1]DQE Lot 1 - valorisé'!C117</f>
        <v xml:space="preserve">u </v>
      </c>
      <c r="E193" s="153">
        <f>'[1]DQE Lot 1 - valorisé'!E117</f>
        <v>0</v>
      </c>
    </row>
    <row r="194" spans="1:5" ht="25.15" customHeight="1" x14ac:dyDescent="0.25">
      <c r="A194" s="36" t="str">
        <f>'[1]DQE Lot 1 - valorisé'!A118</f>
        <v>5.1.7</v>
      </c>
      <c r="B194" s="30" t="str">
        <f>'[1]DQE Lot 1 - valorisé'!B118</f>
        <v xml:space="preserve">Purge </v>
      </c>
      <c r="C194" s="30"/>
      <c r="D194" s="31"/>
      <c r="E194" s="32"/>
    </row>
    <row r="195" spans="1:5" ht="90" x14ac:dyDescent="0.25">
      <c r="A195" s="163" t="s">
        <v>329</v>
      </c>
      <c r="B195" s="173" t="s">
        <v>340</v>
      </c>
      <c r="C195" s="97"/>
      <c r="D195" s="97"/>
      <c r="E195" s="97"/>
    </row>
    <row r="196" spans="1:5" ht="25.15" customHeight="1" x14ac:dyDescent="0.25">
      <c r="A196" s="149"/>
      <c r="B196" s="150"/>
      <c r="C196" s="157" t="s">
        <v>305</v>
      </c>
      <c r="D196" s="152" t="str">
        <f>'[1]DQE Lot 1 - valorisé'!C118</f>
        <v xml:space="preserve">u </v>
      </c>
      <c r="E196" s="153">
        <f>'[1]DQE Lot 1 - valorisé'!E118</f>
        <v>0</v>
      </c>
    </row>
    <row r="197" spans="1:5" ht="25.15" customHeight="1" x14ac:dyDescent="0.25">
      <c r="A197" s="36" t="str">
        <f>'[1]DQE Lot 1 - valorisé'!A119</f>
        <v>5.1.8</v>
      </c>
      <c r="B197" s="30" t="str">
        <f>'[1]DQE Lot 1 - valorisé'!B119</f>
        <v xml:space="preserve">Plaque pleine </v>
      </c>
      <c r="C197" s="30"/>
      <c r="D197" s="31"/>
      <c r="E197" s="32"/>
    </row>
    <row r="198" spans="1:5" ht="78.75" x14ac:dyDescent="0.25">
      <c r="A198" s="163" t="s">
        <v>329</v>
      </c>
      <c r="B198" s="173" t="s">
        <v>341</v>
      </c>
      <c r="C198" s="97"/>
      <c r="D198" s="97"/>
      <c r="E198" s="97"/>
    </row>
    <row r="199" spans="1:5" ht="25.15" customHeight="1" x14ac:dyDescent="0.25">
      <c r="A199" s="149"/>
      <c r="B199" s="150"/>
      <c r="C199" s="157" t="s">
        <v>305</v>
      </c>
      <c r="D199" s="152" t="str">
        <f>'[1]DQE Lot 1 - valorisé'!C119</f>
        <v xml:space="preserve">u </v>
      </c>
      <c r="E199" s="153">
        <f>'[1]DQE Lot 1 - valorisé'!E119</f>
        <v>0</v>
      </c>
    </row>
    <row r="200" spans="1:5" ht="25.15" customHeight="1" x14ac:dyDescent="0.25">
      <c r="A200" s="36" t="str">
        <f>'[1]DQE Lot 1 - valorisé'!A121</f>
        <v>5.1.9</v>
      </c>
      <c r="B200" s="30" t="str">
        <f>'[1]DQE Lot 1 - valorisé'!B121</f>
        <v>Branchement Ø63 mm</v>
      </c>
      <c r="C200" s="30"/>
      <c r="D200" s="31"/>
      <c r="E200" s="32"/>
    </row>
    <row r="201" spans="1:5" ht="78.75" x14ac:dyDescent="0.25">
      <c r="A201" s="163" t="s">
        <v>329</v>
      </c>
      <c r="B201" s="173" t="s">
        <v>342</v>
      </c>
      <c r="C201" s="97"/>
      <c r="D201" s="97"/>
      <c r="E201" s="97"/>
    </row>
    <row r="202" spans="1:5" ht="25.15" customHeight="1" x14ac:dyDescent="0.25">
      <c r="A202" s="149"/>
      <c r="B202" s="150"/>
      <c r="C202" s="151" t="s">
        <v>331</v>
      </c>
      <c r="D202" s="152" t="str">
        <f>'[1]DQE Lot 1 - valorisé'!C121</f>
        <v>ml</v>
      </c>
      <c r="E202" s="153">
        <f>'[1]DQE Lot 1 - valorisé'!E121</f>
        <v>0</v>
      </c>
    </row>
    <row r="203" spans="1:5" ht="25.15" customHeight="1" x14ac:dyDescent="0.25">
      <c r="A203" s="36" t="str">
        <f>'[1]DQE Lot 1 - valorisé'!A122</f>
        <v>5.1.10</v>
      </c>
      <c r="B203" s="30" t="str">
        <f>'[1]DQE Lot 1 - valorisé'!B122</f>
        <v>Vanne de branchement</v>
      </c>
      <c r="C203" s="30"/>
      <c r="D203" s="31"/>
      <c r="E203" s="32"/>
    </row>
    <row r="204" spans="1:5" ht="146.25" x14ac:dyDescent="0.25">
      <c r="A204" s="163" t="s">
        <v>329</v>
      </c>
      <c r="B204" s="173" t="s">
        <v>343</v>
      </c>
      <c r="C204" s="97"/>
      <c r="D204" s="97"/>
      <c r="E204" s="97"/>
    </row>
    <row r="205" spans="1:5" ht="25.15" customHeight="1" x14ac:dyDescent="0.25">
      <c r="A205" s="149"/>
      <c r="B205" s="150"/>
      <c r="C205" s="157" t="s">
        <v>305</v>
      </c>
      <c r="D205" s="152" t="str">
        <f>'[1]DQE Lot 1 - valorisé'!C122</f>
        <v xml:space="preserve">u </v>
      </c>
      <c r="E205" s="153">
        <f>'[1]DQE Lot 1 - valorisé'!E122</f>
        <v>0</v>
      </c>
    </row>
    <row r="206" spans="1:5" ht="25.15" customHeight="1" x14ac:dyDescent="0.25">
      <c r="A206" s="36" t="str">
        <f>'[1]DQE Lot 1 - valorisé'!A123</f>
        <v>5.1.11</v>
      </c>
      <c r="B206" s="30" t="str">
        <f>'[1]DQE Lot 1 - valorisé'!B123</f>
        <v>Regard de branchement</v>
      </c>
      <c r="C206" s="30"/>
      <c r="D206" s="31"/>
      <c r="E206" s="32"/>
    </row>
    <row r="207" spans="1:5" ht="90" x14ac:dyDescent="0.25">
      <c r="A207" s="163" t="s">
        <v>329</v>
      </c>
      <c r="B207" s="173" t="s">
        <v>344</v>
      </c>
      <c r="C207" s="97"/>
      <c r="D207" s="97"/>
      <c r="E207" s="97"/>
    </row>
    <row r="208" spans="1:5" ht="25.15" customHeight="1" x14ac:dyDescent="0.25">
      <c r="A208" s="149"/>
      <c r="B208" s="150"/>
      <c r="C208" s="157" t="s">
        <v>305</v>
      </c>
      <c r="D208" s="152" t="str">
        <f>'[1]DQE Lot 1 - valorisé'!C123</f>
        <v xml:space="preserve">u </v>
      </c>
      <c r="E208" s="153">
        <f>'[1]DQE Lot 1 - valorisé'!E123</f>
        <v>0</v>
      </c>
    </row>
    <row r="209" spans="1:5" x14ac:dyDescent="0.25">
      <c r="A209" s="228"/>
      <c r="B209" s="229"/>
      <c r="C209" s="229"/>
      <c r="D209" s="229"/>
      <c r="E209" s="230"/>
    </row>
    <row r="210" spans="1:5" x14ac:dyDescent="0.25">
      <c r="A210" s="231"/>
      <c r="B210" s="232"/>
      <c r="C210" s="232"/>
      <c r="D210" s="232"/>
      <c r="E210" s="233"/>
    </row>
    <row r="211" spans="1:5" ht="25.15" customHeight="1" x14ac:dyDescent="0.25">
      <c r="A211" s="16" t="str">
        <f>'[1]DQE Lot 1 - valorisé'!A125</f>
        <v>5.2</v>
      </c>
      <c r="B211" s="17" t="str">
        <f>'[1]DQE Lot 1 - valorisé'!B125</f>
        <v>INCENDIE</v>
      </c>
      <c r="C211" s="17"/>
      <c r="D211" s="158"/>
      <c r="E211" s="160"/>
    </row>
    <row r="212" spans="1:5" ht="25.15" customHeight="1" x14ac:dyDescent="0.25">
      <c r="A212" s="36" t="str">
        <f>'[1]DQE Lot 1 - valorisé'!A127</f>
        <v>5.2.1</v>
      </c>
      <c r="B212" s="38" t="str">
        <f>'[1]DQE Lot 1 - valorisé'!B127</f>
        <v>Té 100/100/100</v>
      </c>
      <c r="C212" s="38"/>
      <c r="D212" s="45"/>
      <c r="E212" s="32"/>
    </row>
    <row r="213" spans="1:5" ht="56.25" x14ac:dyDescent="0.25">
      <c r="A213" s="163" t="s">
        <v>329</v>
      </c>
      <c r="B213" s="173" t="s">
        <v>345</v>
      </c>
      <c r="C213" s="97"/>
      <c r="D213" s="97"/>
      <c r="E213" s="97"/>
    </row>
    <row r="214" spans="1:5" ht="25.15" customHeight="1" x14ac:dyDescent="0.25">
      <c r="A214" s="149"/>
      <c r="B214" s="150"/>
      <c r="C214" s="157" t="s">
        <v>305</v>
      </c>
      <c r="D214" s="152" t="str">
        <f>'[1]DQE Lot 1 - valorisé'!C127</f>
        <v xml:space="preserve">u </v>
      </c>
      <c r="E214" s="153">
        <f>'[1]DQE Lot 1 - valorisé'!E127</f>
        <v>0</v>
      </c>
    </row>
    <row r="215" spans="1:5" ht="25.15" customHeight="1" x14ac:dyDescent="0.25">
      <c r="A215" s="36" t="str">
        <f>'[1]DQE Lot 1 - valorisé'!A128</f>
        <v>5.2.2</v>
      </c>
      <c r="B215" s="38" t="str">
        <f>'[1]DQE Lot 1 - valorisé'!B128</f>
        <v>Poteaux incendies</v>
      </c>
      <c r="C215" s="38"/>
      <c r="D215" s="45"/>
      <c r="E215" s="32"/>
    </row>
    <row r="216" spans="1:5" ht="112.5" x14ac:dyDescent="0.25">
      <c r="A216" s="163" t="s">
        <v>329</v>
      </c>
      <c r="B216" s="173" t="s">
        <v>399</v>
      </c>
      <c r="C216" s="97"/>
      <c r="D216" s="97"/>
      <c r="E216" s="97"/>
    </row>
    <row r="217" spans="1:5" ht="25.15" customHeight="1" x14ac:dyDescent="0.25">
      <c r="A217" s="149"/>
      <c r="B217" s="150"/>
      <c r="C217" s="157" t="s">
        <v>305</v>
      </c>
      <c r="D217" s="152" t="str">
        <f>'[1]DQE Lot 1 - valorisé'!C128</f>
        <v xml:space="preserve">u </v>
      </c>
      <c r="E217" s="153">
        <f>'[1]DQE Lot 1 - valorisé'!E128</f>
        <v>0</v>
      </c>
    </row>
    <row r="218" spans="1:5" ht="25.15" customHeight="1" x14ac:dyDescent="0.25">
      <c r="A218" s="36" t="str">
        <f>'[1]DQE Lot 1 - valorisé'!A129</f>
        <v>5.2.3</v>
      </c>
      <c r="B218" s="38" t="str">
        <f>'[1]DQE Lot 1 - valorisé'!B129</f>
        <v>Vannes de manœuvres</v>
      </c>
      <c r="C218" s="38"/>
      <c r="D218" s="45"/>
      <c r="E218" s="32"/>
    </row>
    <row r="219" spans="1:5" ht="78.75" x14ac:dyDescent="0.25">
      <c r="A219" s="163" t="s">
        <v>329</v>
      </c>
      <c r="B219" s="173" t="s">
        <v>346</v>
      </c>
      <c r="C219" s="97"/>
      <c r="D219" s="97"/>
      <c r="E219" s="97"/>
    </row>
    <row r="220" spans="1:5" x14ac:dyDescent="0.25">
      <c r="A220" s="149"/>
      <c r="B220" s="150"/>
      <c r="C220" s="157" t="s">
        <v>305</v>
      </c>
      <c r="D220" s="152" t="str">
        <f>'[1]DQE Lot 1 - valorisé'!C129</f>
        <v xml:space="preserve">u </v>
      </c>
      <c r="E220" s="153">
        <f>'[1]DQE Lot 1 - valorisé'!E129</f>
        <v>0</v>
      </c>
    </row>
    <row r="221" spans="1:5" x14ac:dyDescent="0.25">
      <c r="A221" s="228"/>
      <c r="B221" s="229"/>
      <c r="C221" s="229"/>
      <c r="D221" s="229"/>
      <c r="E221" s="230"/>
    </row>
    <row r="222" spans="1:5" x14ac:dyDescent="0.25">
      <c r="A222" s="231"/>
      <c r="B222" s="232"/>
      <c r="C222" s="232"/>
      <c r="D222" s="232"/>
      <c r="E222" s="233"/>
    </row>
    <row r="223" spans="1:5" ht="25.15" customHeight="1" x14ac:dyDescent="0.25">
      <c r="A223" s="16" t="str">
        <f>'[1]DQE Lot 1 - valorisé'!A131</f>
        <v>5.3</v>
      </c>
      <c r="B223" s="17" t="str">
        <f>'[1]DQE Lot 1 - valorisé'!B131</f>
        <v>ESSAIS</v>
      </c>
      <c r="C223" s="17"/>
      <c r="D223" s="158"/>
      <c r="E223" s="159"/>
    </row>
    <row r="224" spans="1:5" ht="25.15" customHeight="1" x14ac:dyDescent="0.25">
      <c r="A224" s="36" t="str">
        <f>'[1]DQE Lot 1 - valorisé'!A133</f>
        <v>5.3.1</v>
      </c>
      <c r="B224" s="38" t="str">
        <f>'[1]DQE Lot 1 - valorisé'!B133</f>
        <v>Essais de mise en pression</v>
      </c>
      <c r="C224" s="38"/>
      <c r="D224" s="45"/>
      <c r="E224" s="32"/>
    </row>
    <row r="225" spans="1:5" ht="90" x14ac:dyDescent="0.25">
      <c r="A225" s="163" t="s">
        <v>329</v>
      </c>
      <c r="B225" s="173" t="s">
        <v>347</v>
      </c>
      <c r="C225" s="97"/>
      <c r="D225" s="97"/>
      <c r="E225" s="97"/>
    </row>
    <row r="226" spans="1:5" ht="25.15" customHeight="1" x14ac:dyDescent="0.25">
      <c r="A226" s="149"/>
      <c r="B226" s="150"/>
      <c r="C226" s="151" t="s">
        <v>298</v>
      </c>
      <c r="D226" s="152" t="str">
        <f>'[1]DQE Lot 1 - valorisé'!C133</f>
        <v>Ft</v>
      </c>
      <c r="E226" s="153">
        <f>'[1]DQE Lot 1 - valorisé'!E133</f>
        <v>0</v>
      </c>
    </row>
    <row r="227" spans="1:5" ht="25.15" customHeight="1" x14ac:dyDescent="0.25">
      <c r="A227" s="36" t="str">
        <f>'[1]DQE Lot 1 - valorisé'!A134</f>
        <v>5.3.2</v>
      </c>
      <c r="B227" s="38" t="str">
        <f>'[1]DQE Lot 1 - valorisé'!B134</f>
        <v>Essais bactériologiques</v>
      </c>
      <c r="C227" s="38"/>
      <c r="D227" s="45"/>
      <c r="E227" s="32"/>
    </row>
    <row r="228" spans="1:5" ht="91.5" customHeight="1" x14ac:dyDescent="0.25">
      <c r="A228" s="163" t="s">
        <v>329</v>
      </c>
      <c r="B228" s="173" t="s">
        <v>400</v>
      </c>
      <c r="C228" s="97"/>
      <c r="D228" s="97"/>
      <c r="E228" s="97"/>
    </row>
    <row r="229" spans="1:5" ht="25.15" customHeight="1" x14ac:dyDescent="0.25">
      <c r="A229" s="149"/>
      <c r="B229" s="150"/>
      <c r="C229" s="151" t="s">
        <v>298</v>
      </c>
      <c r="D229" s="152" t="str">
        <f>'[1]DQE Lot 1 - valorisé'!C134</f>
        <v>Ft</v>
      </c>
      <c r="E229" s="153">
        <f>'[1]DQE Lot 1 - valorisé'!E134</f>
        <v>0</v>
      </c>
    </row>
    <row r="230" spans="1:5" ht="25.15" customHeight="1" x14ac:dyDescent="0.25">
      <c r="A230" s="36" t="str">
        <f>'[1]DQE Lot 1 - valorisé'!A135</f>
        <v>5.3.3</v>
      </c>
      <c r="B230" s="38" t="str">
        <f>'[1]DQE Lot 1 - valorisé'!B135</f>
        <v>Essais poteaux incendies</v>
      </c>
      <c r="C230" s="38"/>
      <c r="D230" s="45"/>
      <c r="E230" s="32"/>
    </row>
    <row r="231" spans="1:5" ht="90" x14ac:dyDescent="0.25">
      <c r="A231" s="163" t="s">
        <v>329</v>
      </c>
      <c r="B231" s="173" t="s">
        <v>348</v>
      </c>
      <c r="C231" s="97"/>
      <c r="D231" s="97"/>
      <c r="E231" s="97"/>
    </row>
    <row r="232" spans="1:5" ht="25.15" customHeight="1" x14ac:dyDescent="0.25">
      <c r="A232" s="149"/>
      <c r="B232" s="150"/>
      <c r="C232" s="151" t="s">
        <v>298</v>
      </c>
      <c r="D232" s="152" t="str">
        <f>'[1]DQE Lot 1 - valorisé'!C135</f>
        <v>Ft</v>
      </c>
      <c r="E232" s="153">
        <f>'[1]DQE Lot 1 - valorisé'!E135</f>
        <v>0</v>
      </c>
    </row>
    <row r="233" spans="1:5" ht="25.15" customHeight="1" thickBot="1" x14ac:dyDescent="0.3">
      <c r="A233" s="1"/>
      <c r="B233" s="1"/>
      <c r="C233" s="1"/>
      <c r="D233" s="1"/>
      <c r="E233" s="1"/>
    </row>
    <row r="234" spans="1:5" ht="25.15" customHeight="1" thickBot="1" x14ac:dyDescent="0.3">
      <c r="A234" s="170">
        <f>'[1]DQE Lot 1 - valorisé'!A137</f>
        <v>6</v>
      </c>
      <c r="B234" s="236" t="str">
        <f>'[1]DQE Lot 1 - valorisé'!B137</f>
        <v xml:space="preserve">VOIRIE </v>
      </c>
      <c r="C234" s="236"/>
      <c r="D234" s="171"/>
      <c r="E234" s="172"/>
    </row>
    <row r="235" spans="1:5" ht="25.15" customHeight="1" x14ac:dyDescent="0.25">
      <c r="A235" s="174" t="str">
        <f>'[1]DQE Lot 1 - valorisé'!A139</f>
        <v>6.1</v>
      </c>
      <c r="B235" s="175" t="str">
        <f>'[1]DQE Lot 1 - valorisé'!B139</f>
        <v>RABOTAGE ENROBEE CHAUSSEE</v>
      </c>
      <c r="C235" s="176"/>
      <c r="D235" s="177"/>
      <c r="E235" s="178"/>
    </row>
    <row r="236" spans="1:5" ht="157.5" x14ac:dyDescent="0.25">
      <c r="A236" s="97"/>
      <c r="B236" s="163" t="s">
        <v>349</v>
      </c>
      <c r="C236" s="97"/>
      <c r="D236" s="97"/>
      <c r="E236" s="97"/>
    </row>
    <row r="237" spans="1:5" ht="25.15" customHeight="1" x14ac:dyDescent="0.25">
      <c r="A237" s="149"/>
      <c r="B237" s="150"/>
      <c r="C237" s="151" t="s">
        <v>325</v>
      </c>
      <c r="D237" s="152" t="str">
        <f>'[1]DQE Lot 1 - valorisé'!C141</f>
        <v>m²</v>
      </c>
      <c r="E237" s="153">
        <f>'[1]DQE Lot 1 - valorisé'!E139</f>
        <v>0</v>
      </c>
    </row>
    <row r="238" spans="1:5" ht="25.15" customHeight="1" x14ac:dyDescent="0.25">
      <c r="A238" s="179"/>
      <c r="B238" s="180"/>
      <c r="C238" s="181"/>
      <c r="D238" s="31"/>
      <c r="E238" s="182"/>
    </row>
    <row r="239" spans="1:5" ht="25.15" customHeight="1" x14ac:dyDescent="0.25">
      <c r="A239" s="174" t="str">
        <f>'[1]DQE Lot 1 - valorisé'!A144</f>
        <v>6.2</v>
      </c>
      <c r="B239" s="175" t="str">
        <f>'[1]DQE Lot 1 - valorisé'!B144</f>
        <v>COUCHE DE FORME</v>
      </c>
      <c r="C239" s="176"/>
      <c r="D239" s="177"/>
      <c r="E239" s="178"/>
    </row>
    <row r="240" spans="1:5" ht="25.15" customHeight="1" x14ac:dyDescent="0.25">
      <c r="A240" s="36" t="str">
        <f>'[1]DQE Lot 1 - valorisé'!A146</f>
        <v>6.2.1</v>
      </c>
      <c r="B240" s="29" t="str">
        <f>'[1]DQE Lot 1 - valorisé'!B146</f>
        <v>Traitement de sol (ép. 0,35m) - Objectif de portance PF2 (120Mpa)</v>
      </c>
      <c r="C240" s="38"/>
      <c r="D240" s="31"/>
      <c r="E240" s="32"/>
    </row>
    <row r="241" spans="1:5" ht="191.25" x14ac:dyDescent="0.25">
      <c r="A241" s="163" t="s">
        <v>329</v>
      </c>
      <c r="B241" s="148" t="s">
        <v>350</v>
      </c>
      <c r="C241" s="97"/>
      <c r="D241" s="97"/>
      <c r="E241" s="97"/>
    </row>
    <row r="242" spans="1:5" ht="25.15" customHeight="1" x14ac:dyDescent="0.25">
      <c r="A242" s="149"/>
      <c r="B242" s="150"/>
      <c r="C242" s="151" t="s">
        <v>324</v>
      </c>
      <c r="D242" s="152" t="str">
        <f>'[1]DQE Lot 1 - valorisé'!C147</f>
        <v>m3</v>
      </c>
      <c r="E242" s="153">
        <f>'[1]DQE Lot 1 - valorisé'!E146</f>
        <v>0</v>
      </c>
    </row>
    <row r="243" spans="1:5" ht="25.15" customHeight="1" x14ac:dyDescent="0.25">
      <c r="A243" s="36" t="str">
        <f>'[1]DQE Lot 1 - valorisé'!A151</f>
        <v>6.2.2</v>
      </c>
      <c r="B243" s="29" t="str">
        <f>'[1]DQE Lot 1 - valorisé'!B151</f>
        <v xml:space="preserve">Déblai Complémentaire </v>
      </c>
      <c r="C243" s="38"/>
      <c r="D243" s="31"/>
      <c r="E243" s="32"/>
    </row>
    <row r="244" spans="1:5" ht="123.75" x14ac:dyDescent="0.25">
      <c r="A244" s="163" t="s">
        <v>329</v>
      </c>
      <c r="B244" s="148" t="s">
        <v>401</v>
      </c>
      <c r="C244" s="97"/>
      <c r="D244" s="97"/>
      <c r="E244" s="97"/>
    </row>
    <row r="245" spans="1:5" ht="25.15" customHeight="1" x14ac:dyDescent="0.25">
      <c r="A245" s="149"/>
      <c r="B245" s="150"/>
      <c r="C245" s="151" t="s">
        <v>324</v>
      </c>
      <c r="D245" s="152" t="str">
        <f>'[1]DQE Lot 1 - valorisé'!C151</f>
        <v>m3</v>
      </c>
      <c r="E245" s="153">
        <f>'[1]DQE Lot 1 - valorisé'!E151</f>
        <v>0</v>
      </c>
    </row>
    <row r="246" spans="1:5" ht="25.15" customHeight="1" x14ac:dyDescent="0.25">
      <c r="A246" s="36" t="str">
        <f>'[1]DQE Lot 1 - valorisé'!A154</f>
        <v>6.2.3</v>
      </c>
      <c r="B246" s="29" t="str">
        <f>'[1]DQE Lot 1 - valorisé'!B154</f>
        <v>Substitution Couche de forme en Matériaux Granulaire ( ép. 0,35m)</v>
      </c>
      <c r="C246" s="38"/>
      <c r="D246" s="31"/>
      <c r="E246" s="32"/>
    </row>
    <row r="247" spans="1:5" ht="258.75" x14ac:dyDescent="0.25">
      <c r="A247" s="163" t="s">
        <v>329</v>
      </c>
      <c r="B247" s="148" t="s">
        <v>351</v>
      </c>
      <c r="C247" s="97"/>
      <c r="D247" s="97"/>
      <c r="E247" s="97"/>
    </row>
    <row r="248" spans="1:5" x14ac:dyDescent="0.25">
      <c r="A248" s="149"/>
      <c r="B248" s="150"/>
      <c r="C248" s="151" t="s">
        <v>324</v>
      </c>
      <c r="D248" s="152" t="str">
        <f>'[1]DQE Lot 1 - valorisé'!C155</f>
        <v>m3</v>
      </c>
      <c r="E248" s="153">
        <f>'[1]DQE Lot 1 - valorisé'!E154</f>
        <v>0</v>
      </c>
    </row>
    <row r="249" spans="1:5" ht="33" customHeight="1" x14ac:dyDescent="0.25">
      <c r="A249" s="183" t="str">
        <f>'[1]DQE Lot 1 - valorisé'!A157</f>
        <v>6.2.4</v>
      </c>
      <c r="B249" s="37" t="str">
        <f>'[1]DQE Lot 1 - valorisé'!B157</f>
        <v>Traitement de sol en place pour création d'un tourne à gauche  (tout inclus y compris enduit monocouche de protection) sur 0,45 m</v>
      </c>
      <c r="C249" s="38"/>
      <c r="D249" s="31"/>
      <c r="E249" s="32"/>
    </row>
    <row r="250" spans="1:5" ht="123.75" x14ac:dyDescent="0.25">
      <c r="A250" s="163" t="s">
        <v>329</v>
      </c>
      <c r="B250" s="148" t="s">
        <v>352</v>
      </c>
      <c r="C250" s="97"/>
      <c r="D250" s="97"/>
      <c r="E250" s="97"/>
    </row>
    <row r="251" spans="1:5" ht="25.15" customHeight="1" x14ac:dyDescent="0.25">
      <c r="A251" s="149"/>
      <c r="B251" s="150"/>
      <c r="C251" s="151" t="s">
        <v>325</v>
      </c>
      <c r="D251" s="152" t="str">
        <f>'[1]DQE Lot 1 - valorisé'!C158</f>
        <v>m²</v>
      </c>
      <c r="E251" s="153">
        <f>'[1]DQE Lot 1 - valorisé'!E157</f>
        <v>0</v>
      </c>
    </row>
    <row r="252" spans="1:5" ht="25.15" customHeight="1" x14ac:dyDescent="0.25">
      <c r="A252" s="36" t="str">
        <f>'[1]DQE Lot 1 - valorisé'!A160</f>
        <v>6.2.5</v>
      </c>
      <c r="B252" s="38" t="str">
        <f>'[1]DQE Lot 1 - valorisé'!B160</f>
        <v xml:space="preserve">Enduit de cure gravillonné </v>
      </c>
      <c r="C252" s="38"/>
      <c r="D252" s="45"/>
      <c r="E252" s="32"/>
    </row>
    <row r="253" spans="1:5" ht="112.5" x14ac:dyDescent="0.25">
      <c r="A253" s="163" t="s">
        <v>329</v>
      </c>
      <c r="B253" s="163" t="s">
        <v>353</v>
      </c>
      <c r="C253" s="97"/>
      <c r="D253" s="97"/>
      <c r="E253" s="97"/>
    </row>
    <row r="254" spans="1:5" ht="25.15" customHeight="1" x14ac:dyDescent="0.25">
      <c r="A254" s="149"/>
      <c r="B254" s="150"/>
      <c r="C254" s="151" t="s">
        <v>325</v>
      </c>
      <c r="D254" s="152" t="str">
        <f>'[1]DQE Lot 1 - valorisé'!C161</f>
        <v>m²</v>
      </c>
      <c r="E254" s="153">
        <f>'[1]DQE Lot 1 - valorisé'!E160</f>
        <v>0</v>
      </c>
    </row>
    <row r="255" spans="1:5" x14ac:dyDescent="0.25">
      <c r="A255" s="228"/>
      <c r="B255" s="229"/>
      <c r="C255" s="229"/>
      <c r="D255" s="229"/>
      <c r="E255" s="230"/>
    </row>
    <row r="256" spans="1:5" x14ac:dyDescent="0.25">
      <c r="A256" s="231"/>
      <c r="B256" s="232"/>
      <c r="C256" s="232"/>
      <c r="D256" s="232"/>
      <c r="E256" s="233"/>
    </row>
    <row r="257" spans="1:5" ht="25.15" customHeight="1" x14ac:dyDescent="0.25">
      <c r="A257" s="16" t="str">
        <f>'[1]DQE Lot 1 - valorisé'!A166</f>
        <v>6.3</v>
      </c>
      <c r="B257" s="184" t="str">
        <f>'[1]DQE Lot 1 - valorisé'!B166</f>
        <v xml:space="preserve">COUCHE DE BASE / LIAISON </v>
      </c>
      <c r="C257" s="185"/>
      <c r="D257" s="158"/>
      <c r="E257" s="186"/>
    </row>
    <row r="258" spans="1:5" ht="25.15" customHeight="1" x14ac:dyDescent="0.25">
      <c r="A258" s="36" t="str">
        <f>'[1]DQE Lot 1 - valorisé'!A168</f>
        <v>6.3.1</v>
      </c>
      <c r="B258" s="116" t="str">
        <f>'[1]DQE Lot 1 - valorisé'!B168</f>
        <v>GC3 sur 32 cm</v>
      </c>
      <c r="C258" s="116"/>
      <c r="D258" s="31"/>
      <c r="E258" s="32"/>
    </row>
    <row r="259" spans="1:5" ht="225" x14ac:dyDescent="0.25">
      <c r="A259" s="163" t="s">
        <v>329</v>
      </c>
      <c r="B259" s="148" t="s">
        <v>354</v>
      </c>
      <c r="C259" s="97"/>
      <c r="D259" s="97"/>
      <c r="E259" s="97"/>
    </row>
    <row r="260" spans="1:5" ht="25.15" customHeight="1" x14ac:dyDescent="0.25">
      <c r="A260" s="149"/>
      <c r="B260" s="150"/>
      <c r="C260" s="151" t="s">
        <v>324</v>
      </c>
      <c r="D260" s="152" t="str">
        <f>'[1]DQE Lot 1 - valorisé'!C169</f>
        <v>m3</v>
      </c>
      <c r="E260" s="153">
        <f>'[1]DQE Lot 1 - valorisé'!E168</f>
        <v>0</v>
      </c>
    </row>
    <row r="261" spans="1:5" ht="25.15" customHeight="1" x14ac:dyDescent="0.25">
      <c r="A261" s="36" t="str">
        <f>'[1]DQE Lot 1 - valorisé'!A174</f>
        <v>6.3.2</v>
      </c>
      <c r="B261" s="116" t="str">
        <f>'[1]DQE Lot 1 - valorisé'!B174</f>
        <v xml:space="preserve">Déblai Complémentaire </v>
      </c>
      <c r="C261" s="116"/>
      <c r="D261" s="31"/>
      <c r="E261" s="32"/>
    </row>
    <row r="262" spans="1:5" ht="101.25" x14ac:dyDescent="0.25">
      <c r="A262" s="163" t="s">
        <v>329</v>
      </c>
      <c r="B262" s="148" t="s">
        <v>402</v>
      </c>
      <c r="C262" s="97"/>
      <c r="D262" s="97"/>
      <c r="E262" s="97"/>
    </row>
    <row r="263" spans="1:5" ht="25.15" customHeight="1" x14ac:dyDescent="0.25">
      <c r="A263" s="149"/>
      <c r="B263" s="150"/>
      <c r="C263" s="151" t="s">
        <v>324</v>
      </c>
      <c r="D263" s="152" t="str">
        <f>'[1]DQE Lot 1 - valorisé'!C174</f>
        <v>m3</v>
      </c>
      <c r="E263" s="153">
        <f>'[1]DQE Lot 1 - valorisé'!E174</f>
        <v>0</v>
      </c>
    </row>
    <row r="264" spans="1:5" ht="25.15" customHeight="1" x14ac:dyDescent="0.25">
      <c r="A264" s="36" t="str">
        <f>'[1]DQE Lot 1 - valorisé'!A177</f>
        <v>6.3.4</v>
      </c>
      <c r="B264" s="116" t="str">
        <f>'[1]DQE Lot 1 - valorisé'!B177</f>
        <v>Géotextile</v>
      </c>
      <c r="C264" s="116"/>
      <c r="D264" s="31"/>
      <c r="E264" s="32"/>
    </row>
    <row r="265" spans="1:5" ht="135" x14ac:dyDescent="0.25">
      <c r="A265" s="163" t="s">
        <v>329</v>
      </c>
      <c r="B265" s="148" t="s">
        <v>356</v>
      </c>
      <c r="C265" s="97"/>
      <c r="D265" s="97"/>
      <c r="E265" s="97"/>
    </row>
    <row r="266" spans="1:5" ht="25.15" customHeight="1" x14ac:dyDescent="0.25">
      <c r="A266" s="149"/>
      <c r="B266" s="150"/>
      <c r="C266" s="151" t="s">
        <v>325</v>
      </c>
      <c r="D266" s="152" t="str">
        <f>'[1]DQE Lot 1 - valorisé'!C177</f>
        <v>m²</v>
      </c>
      <c r="E266" s="153">
        <f>'[1]DQE Lot 1 - valorisé'!E177</f>
        <v>0</v>
      </c>
    </row>
    <row r="267" spans="1:5" ht="25.15" customHeight="1" x14ac:dyDescent="0.25">
      <c r="A267" s="36" t="str">
        <f>'[1]DQE Lot 1 - valorisé'!A180</f>
        <v>6.3.4</v>
      </c>
      <c r="B267" s="116" t="str">
        <f>'[1]DQE Lot 1 - valorisé'!B180</f>
        <v>GNT sur 35 cm</v>
      </c>
      <c r="C267" s="116"/>
      <c r="D267" s="31"/>
      <c r="E267" s="32"/>
    </row>
    <row r="268" spans="1:5" ht="180" x14ac:dyDescent="0.25">
      <c r="A268" s="163" t="s">
        <v>329</v>
      </c>
      <c r="B268" s="148" t="s">
        <v>403</v>
      </c>
      <c r="C268" s="97"/>
      <c r="D268" s="97"/>
      <c r="E268" s="97"/>
    </row>
    <row r="269" spans="1:5" ht="25.15" customHeight="1" x14ac:dyDescent="0.25">
      <c r="A269" s="149"/>
      <c r="B269" s="150"/>
      <c r="C269" s="151" t="s">
        <v>324</v>
      </c>
      <c r="D269" s="152" t="str">
        <f>'[1]DQE Lot 1 - valorisé'!C180</f>
        <v>m3</v>
      </c>
      <c r="E269" s="153">
        <f>'[1]DQE Lot 1 - valorisé'!E180</f>
        <v>0</v>
      </c>
    </row>
    <row r="270" spans="1:5" ht="25.15" customHeight="1" x14ac:dyDescent="0.25">
      <c r="A270" s="36" t="str">
        <f>'[1]DQE Lot 1 - valorisé'!A183</f>
        <v>6.3.5</v>
      </c>
      <c r="B270" s="116" t="str">
        <f>'[1]DQE Lot 1 - valorisé'!B183</f>
        <v xml:space="preserve">Grave Bitume sur 8 cm </v>
      </c>
      <c r="C270" s="116"/>
      <c r="D270" s="31"/>
      <c r="E270" s="32"/>
    </row>
    <row r="271" spans="1:5" ht="157.5" x14ac:dyDescent="0.25">
      <c r="A271" s="163" t="s">
        <v>329</v>
      </c>
      <c r="B271" s="148" t="s">
        <v>357</v>
      </c>
      <c r="C271" s="97"/>
      <c r="D271" s="97"/>
      <c r="E271" s="97"/>
    </row>
    <row r="272" spans="1:5" ht="25.15" customHeight="1" x14ac:dyDescent="0.25">
      <c r="A272" s="149"/>
      <c r="B272" s="150"/>
      <c r="C272" s="151" t="s">
        <v>358</v>
      </c>
      <c r="D272" s="152" t="str">
        <f>'[1]DQE Lot 1 - valorisé'!C183</f>
        <v>t</v>
      </c>
      <c r="E272" s="153">
        <f>'[1]DQE Lot 1 - valorisé'!E183</f>
        <v>0</v>
      </c>
    </row>
    <row r="273" spans="1:5" ht="25.15" customHeight="1" x14ac:dyDescent="0.25">
      <c r="A273" s="16" t="str">
        <f>'[1]DQE Lot 1 - valorisé'!A187</f>
        <v>6.4</v>
      </c>
      <c r="B273" s="184" t="str">
        <f>'[1]DQE Lot 1 - valorisé'!B187</f>
        <v xml:space="preserve">COUCHE DE ROULEMENT </v>
      </c>
      <c r="C273" s="185"/>
      <c r="D273" s="158"/>
      <c r="E273" s="186"/>
    </row>
    <row r="274" spans="1:5" ht="25.15" customHeight="1" x14ac:dyDescent="0.25">
      <c r="A274" s="36" t="str">
        <f>'[1]DQE Lot 1 - valorisé'!A189</f>
        <v>6.4.1</v>
      </c>
      <c r="B274" s="116" t="str">
        <f>'[1]DQE Lot 1 - valorisé'!B189</f>
        <v>EB10 35/50 sur 6 cm</v>
      </c>
      <c r="C274" s="116"/>
      <c r="D274" s="31"/>
      <c r="E274" s="32"/>
    </row>
    <row r="275" spans="1:5" ht="274.5" customHeight="1" x14ac:dyDescent="0.25">
      <c r="A275" s="163" t="s">
        <v>329</v>
      </c>
      <c r="B275" s="187" t="s">
        <v>359</v>
      </c>
      <c r="C275" s="97"/>
      <c r="D275" s="97"/>
      <c r="E275" s="97"/>
    </row>
    <row r="276" spans="1:5" ht="25.15" customHeight="1" x14ac:dyDescent="0.25">
      <c r="A276" s="149"/>
      <c r="B276" s="150"/>
      <c r="C276" s="151" t="s">
        <v>358</v>
      </c>
      <c r="D276" s="152" t="str">
        <f>'[1]DQE Lot 1 - valorisé'!C190</f>
        <v>t</v>
      </c>
      <c r="E276" s="153">
        <f>'[1]DQE Lot 1 - valorisé'!E189</f>
        <v>0</v>
      </c>
    </row>
    <row r="277" spans="1:5" ht="25.15" customHeight="1" x14ac:dyDescent="0.25">
      <c r="A277" s="36" t="str">
        <f>'[1]DQE Lot 1 - valorisé'!A195</f>
        <v>6.2.6</v>
      </c>
      <c r="B277" s="116" t="str">
        <f>'[1]DQE Lot 1 - valorisé'!B195</f>
        <v xml:space="preserve">Enduit Bicouche </v>
      </c>
      <c r="C277" s="116"/>
      <c r="D277" s="31"/>
      <c r="E277" s="32"/>
    </row>
    <row r="278" spans="1:5" ht="123.75" x14ac:dyDescent="0.25">
      <c r="A278" s="163" t="s">
        <v>329</v>
      </c>
      <c r="B278" s="187" t="s">
        <v>360</v>
      </c>
      <c r="C278" s="97"/>
      <c r="D278" s="97"/>
      <c r="E278" s="97"/>
    </row>
    <row r="279" spans="1:5" ht="25.15" customHeight="1" x14ac:dyDescent="0.25">
      <c r="A279" s="149"/>
      <c r="B279" s="150"/>
      <c r="C279" s="151" t="s">
        <v>325</v>
      </c>
      <c r="D279" s="152" t="str">
        <f>'[1]DQE Lot 1 - valorisé'!C195</f>
        <v>m²</v>
      </c>
      <c r="E279" s="153">
        <f>'[1]DQE Lot 1 - valorisé'!E195</f>
        <v>0</v>
      </c>
    </row>
    <row r="280" spans="1:5" ht="25.15" customHeight="1" x14ac:dyDescent="0.25">
      <c r="A280" s="50"/>
      <c r="B280" s="188"/>
      <c r="C280" s="189"/>
      <c r="D280" s="190"/>
      <c r="E280" s="191"/>
    </row>
    <row r="281" spans="1:5" ht="25.15" customHeight="1" x14ac:dyDescent="0.25">
      <c r="A281" s="16" t="str">
        <f>'[1]DQE Lot 1 - valorisé'!A198</f>
        <v>6.5</v>
      </c>
      <c r="B281" s="185" t="str">
        <f>'[1]DQE Lot 1 - valorisé'!B198</f>
        <v>ESSAIS</v>
      </c>
      <c r="C281" s="185"/>
      <c r="D281" s="158"/>
      <c r="E281" s="186"/>
    </row>
    <row r="282" spans="1:5" ht="25.15" customHeight="1" x14ac:dyDescent="0.25">
      <c r="A282" s="36" t="str">
        <f>'[1]DQE Lot 1 - valorisé'!A200</f>
        <v>6.5.1</v>
      </c>
      <c r="B282" s="116" t="str">
        <f>'[1]DQE Lot 1 - valorisé'!B200</f>
        <v>Contrôle de recéption</v>
      </c>
      <c r="C282" s="116"/>
      <c r="D282" s="31"/>
      <c r="E282" s="32"/>
    </row>
    <row r="283" spans="1:5" ht="281.25" x14ac:dyDescent="0.25">
      <c r="A283" s="163" t="s">
        <v>329</v>
      </c>
      <c r="B283" s="173" t="s">
        <v>361</v>
      </c>
      <c r="C283" s="97"/>
      <c r="D283" s="97"/>
      <c r="E283" s="97"/>
    </row>
    <row r="284" spans="1:5" ht="25.15" customHeight="1" x14ac:dyDescent="0.25">
      <c r="A284" s="149"/>
      <c r="B284" s="150"/>
      <c r="C284" s="151" t="s">
        <v>298</v>
      </c>
      <c r="D284" s="152" t="str">
        <f>'[1]DQE Lot 1 - valorisé'!C200</f>
        <v>Ft</v>
      </c>
      <c r="E284" s="153">
        <f>'[1]DQE Lot 1 - valorisé'!E200</f>
        <v>0</v>
      </c>
    </row>
    <row r="285" spans="1:5" x14ac:dyDescent="0.25">
      <c r="A285" s="228"/>
      <c r="B285" s="229"/>
      <c r="C285" s="229"/>
      <c r="D285" s="229"/>
      <c r="E285" s="230"/>
    </row>
    <row r="286" spans="1:5" x14ac:dyDescent="0.25">
      <c r="A286" s="231"/>
      <c r="B286" s="232"/>
      <c r="C286" s="232"/>
      <c r="D286" s="232"/>
      <c r="E286" s="233"/>
    </row>
    <row r="287" spans="1:5" ht="25.15" customHeight="1" x14ac:dyDescent="0.25">
      <c r="A287" s="16" t="str">
        <f>'[1]DQE Lot 1 - valorisé'!A202</f>
        <v>6.6</v>
      </c>
      <c r="B287" s="17" t="str">
        <f>'[1]DQE Lot 1 - valorisé'!B202</f>
        <v>BORDURES</v>
      </c>
      <c r="C287" s="17"/>
      <c r="D287" s="18"/>
      <c r="E287" s="21"/>
    </row>
    <row r="288" spans="1:5" ht="25.15" customHeight="1" x14ac:dyDescent="0.25">
      <c r="A288" s="36" t="str">
        <f>'[1]DQE Lot 1 - valorisé'!A204</f>
        <v>6.6.1</v>
      </c>
      <c r="B288" s="116" t="str">
        <f>'[1]DQE Lot 1 - valorisé'!B204</f>
        <v>T2</v>
      </c>
      <c r="C288" s="116"/>
      <c r="D288" s="31"/>
      <c r="E288" s="32"/>
    </row>
    <row r="289" spans="1:5" ht="168.75" x14ac:dyDescent="0.25">
      <c r="A289" s="163" t="s">
        <v>329</v>
      </c>
      <c r="B289" s="148" t="s">
        <v>362</v>
      </c>
      <c r="C289" s="97"/>
      <c r="D289" s="97"/>
      <c r="E289" s="97"/>
    </row>
    <row r="290" spans="1:5" ht="25.15" customHeight="1" x14ac:dyDescent="0.25">
      <c r="A290" s="149"/>
      <c r="B290" s="150"/>
      <c r="C290" s="151" t="s">
        <v>331</v>
      </c>
      <c r="D290" s="152" t="s">
        <v>48</v>
      </c>
      <c r="E290" s="153">
        <f>'[1]DQE Lot 1 - valorisé'!E204</f>
        <v>0</v>
      </c>
    </row>
    <row r="291" spans="1:5" ht="25.15" customHeight="1" x14ac:dyDescent="0.25">
      <c r="A291" s="36" t="str">
        <f>'[1]DQE Lot 1 - valorisé'!A206</f>
        <v>6.6.2</v>
      </c>
      <c r="B291" s="116" t="str">
        <f>'[1]DQE Lot 1 - valorisé'!B206</f>
        <v>CS1</v>
      </c>
      <c r="C291" s="116"/>
      <c r="D291" s="31"/>
      <c r="E291" s="32"/>
    </row>
    <row r="292" spans="1:5" ht="146.25" x14ac:dyDescent="0.25">
      <c r="A292" s="163" t="s">
        <v>329</v>
      </c>
      <c r="B292" s="148" t="s">
        <v>363</v>
      </c>
      <c r="C292" s="97"/>
      <c r="D292" s="97"/>
      <c r="E292" s="97"/>
    </row>
    <row r="293" spans="1:5" ht="25.15" customHeight="1" x14ac:dyDescent="0.25">
      <c r="A293" s="149"/>
      <c r="B293" s="150"/>
      <c r="C293" s="151" t="s">
        <v>331</v>
      </c>
      <c r="D293" s="152" t="s">
        <v>48</v>
      </c>
      <c r="E293" s="153">
        <f>'[1]DQE Lot 1 - valorisé'!E206</f>
        <v>0</v>
      </c>
    </row>
    <row r="294" spans="1:5" ht="25.15" customHeight="1" x14ac:dyDescent="0.25">
      <c r="A294" s="36" t="str">
        <f>'[1]DQE Lot 1 - valorisé'!A208</f>
        <v>6.6.3</v>
      </c>
      <c r="B294" s="116" t="str">
        <f>'[1]DQE Lot 1 - valorisé'!B208</f>
        <v>Voliges en délimitation des cheminement piétons</v>
      </c>
      <c r="C294" s="116"/>
      <c r="D294" s="31"/>
      <c r="E294" s="32"/>
    </row>
    <row r="295" spans="1:5" ht="90" x14ac:dyDescent="0.25">
      <c r="A295" s="163" t="s">
        <v>329</v>
      </c>
      <c r="B295" s="148" t="s">
        <v>364</v>
      </c>
      <c r="C295" s="97"/>
      <c r="D295" s="97"/>
      <c r="E295" s="97"/>
    </row>
    <row r="296" spans="1:5" ht="25.15" customHeight="1" x14ac:dyDescent="0.25">
      <c r="A296" s="149"/>
      <c r="B296" s="150"/>
      <c r="C296" s="151" t="s">
        <v>331</v>
      </c>
      <c r="D296" s="152" t="str">
        <f>'[1]DQE Lot 1 - valorisé'!C209</f>
        <v>ml</v>
      </c>
      <c r="E296" s="153">
        <f>'[1]DQE Lot 1 - valorisé'!E208</f>
        <v>0</v>
      </c>
    </row>
    <row r="297" spans="1:5" ht="25.15" customHeight="1" x14ac:dyDescent="0.25">
      <c r="A297" s="36" t="str">
        <f>'[1]DQE Lot 1 - valorisé'!A211</f>
        <v>6.6.4</v>
      </c>
      <c r="B297" s="116" t="str">
        <f>'[1]DQE Lot 1 - valorisé'!B211</f>
        <v>Bordures Ilots I3</v>
      </c>
      <c r="C297" s="116"/>
      <c r="D297" s="31"/>
      <c r="E297" s="32"/>
    </row>
    <row r="298" spans="1:5" ht="78.75" x14ac:dyDescent="0.25">
      <c r="A298" s="163" t="s">
        <v>329</v>
      </c>
      <c r="B298" s="148" t="s">
        <v>365</v>
      </c>
      <c r="C298" s="97"/>
      <c r="D298" s="97"/>
      <c r="E298" s="97"/>
    </row>
    <row r="299" spans="1:5" ht="25.15" customHeight="1" x14ac:dyDescent="0.25">
      <c r="A299" s="149"/>
      <c r="B299" s="150"/>
      <c r="C299" s="151" t="s">
        <v>331</v>
      </c>
      <c r="D299" s="152" t="str">
        <f>'[1]DQE Lot 1 - valorisé'!C212</f>
        <v>ml</v>
      </c>
      <c r="E299" s="153">
        <f>'[1]DQE Lot 1 - valorisé'!E211</f>
        <v>0</v>
      </c>
    </row>
    <row r="300" spans="1:5" ht="25.15" customHeight="1" thickBot="1" x14ac:dyDescent="0.3">
      <c r="A300" s="1"/>
      <c r="B300" s="1"/>
      <c r="C300" s="1"/>
      <c r="D300" s="1"/>
      <c r="E300" s="1"/>
    </row>
    <row r="301" spans="1:5" ht="25.15" customHeight="1" thickBot="1" x14ac:dyDescent="0.3">
      <c r="A301" s="170">
        <f>'[1]DQE Lot 1 - valorisé'!A216</f>
        <v>7</v>
      </c>
      <c r="B301" s="236" t="str">
        <f>'[1]DQE Lot 1 - valorisé'!B216</f>
        <v>VOIE MIXTE PIETONS/CYCLES ET TROTTOIRS</v>
      </c>
      <c r="C301" s="236"/>
      <c r="D301" s="171"/>
      <c r="E301" s="171"/>
    </row>
    <row r="302" spans="1:5" ht="25.15" customHeight="1" x14ac:dyDescent="0.25">
      <c r="A302" s="16" t="str">
        <f>'[1]DQE Lot 1 - valorisé'!A218</f>
        <v>7.1</v>
      </c>
      <c r="B302" s="17" t="str">
        <f>'[1]DQE Lot 1 - valorisé'!B218</f>
        <v>VOIE MIXTE ET TROTTOIRS</v>
      </c>
      <c r="C302" s="17"/>
      <c r="D302" s="18"/>
      <c r="E302" s="18"/>
    </row>
    <row r="303" spans="1:5" ht="25.15" customHeight="1" x14ac:dyDescent="0.25">
      <c r="A303" s="36" t="str">
        <f>'[1]DQE Lot 1 - valorisé'!A220</f>
        <v>7.1.1</v>
      </c>
      <c r="B303" s="116" t="str">
        <f>'[1]DQE Lot 1 - valorisé'!B220</f>
        <v>Déblai Complémentaire pour l'accottement RD6 E3</v>
      </c>
      <c r="C303" s="116"/>
      <c r="D303" s="31"/>
      <c r="E303" s="192"/>
    </row>
    <row r="304" spans="1:5" ht="101.25" x14ac:dyDescent="0.25">
      <c r="A304" s="163" t="s">
        <v>329</v>
      </c>
      <c r="B304" s="193" t="s">
        <v>355</v>
      </c>
      <c r="C304" s="97"/>
      <c r="D304" s="97"/>
      <c r="E304" s="97"/>
    </row>
    <row r="305" spans="1:5" ht="25.15" customHeight="1" x14ac:dyDescent="0.25">
      <c r="A305" s="149"/>
      <c r="B305" s="150"/>
      <c r="C305" s="151" t="s">
        <v>324</v>
      </c>
      <c r="D305" s="152" t="str">
        <f>'[1]DQE Lot 1 - valorisé'!C220</f>
        <v>m3</v>
      </c>
      <c r="E305" s="153">
        <f>'[1]DQE Lot 1 - valorisé'!E220</f>
        <v>0</v>
      </c>
    </row>
    <row r="306" spans="1:5" ht="25.15" customHeight="1" x14ac:dyDescent="0.25">
      <c r="A306" s="36" t="str">
        <f>'[1]DQE Lot 1 - valorisé'!A221</f>
        <v>7.1.2</v>
      </c>
      <c r="B306" s="116" t="str">
        <f>'[1]DQE Lot 1 - valorisé'!B221</f>
        <v>Géotextile</v>
      </c>
      <c r="C306" s="116"/>
      <c r="D306" s="31"/>
      <c r="E306" s="192"/>
    </row>
    <row r="307" spans="1:5" ht="157.5" x14ac:dyDescent="0.25">
      <c r="A307" s="163" t="s">
        <v>329</v>
      </c>
      <c r="B307" s="193" t="s">
        <v>366</v>
      </c>
      <c r="C307" s="97"/>
      <c r="D307" s="97"/>
      <c r="E307" s="97"/>
    </row>
    <row r="308" spans="1:5" ht="25.15" customHeight="1" x14ac:dyDescent="0.25">
      <c r="A308" s="149"/>
      <c r="B308" s="150"/>
      <c r="C308" s="151" t="s">
        <v>325</v>
      </c>
      <c r="D308" s="152" t="str">
        <f>'[1]DQE Lot 1 - valorisé'!C221</f>
        <v>m²</v>
      </c>
      <c r="E308" s="153">
        <f>'[1]DQE Lot 1 - valorisé'!E221</f>
        <v>0</v>
      </c>
    </row>
    <row r="309" spans="1:5" ht="25.15" customHeight="1" x14ac:dyDescent="0.25">
      <c r="A309" s="36" t="str">
        <f>'[1]DQE Lot 1 - valorisé'!A222</f>
        <v>7.1.3</v>
      </c>
      <c r="B309" s="116" t="str">
        <f>'[1]DQE Lot 1 - valorisé'!B222</f>
        <v>GNT 0/31,5  recyclé sur 25 cm</v>
      </c>
      <c r="C309" s="116"/>
      <c r="D309" s="31"/>
      <c r="E309" s="192"/>
    </row>
    <row r="310" spans="1:5" ht="81.75" customHeight="1" x14ac:dyDescent="0.25">
      <c r="A310" s="163" t="s">
        <v>329</v>
      </c>
      <c r="B310" s="193" t="s">
        <v>367</v>
      </c>
      <c r="C310" s="97"/>
      <c r="D310" s="97"/>
      <c r="E310" s="97"/>
    </row>
    <row r="311" spans="1:5" ht="25.15" customHeight="1" x14ac:dyDescent="0.25">
      <c r="A311" s="149"/>
      <c r="B311" s="150"/>
      <c r="C311" s="151" t="s">
        <v>324</v>
      </c>
      <c r="D311" s="152" t="str">
        <f>'[1]DQE Lot 1 - valorisé'!C222</f>
        <v>m3</v>
      </c>
      <c r="E311" s="153">
        <f>'[1]DQE Lot 1 - valorisé'!E222</f>
        <v>0</v>
      </c>
    </row>
    <row r="312" spans="1:5" ht="25.15" customHeight="1" x14ac:dyDescent="0.25">
      <c r="A312" s="36" t="str">
        <f>'[1]DQE Lot 1 - valorisé'!A223</f>
        <v>7.1.4</v>
      </c>
      <c r="B312" s="116" t="str">
        <f>'[1]DQE Lot 1 - valorisé'!B223</f>
        <v xml:space="preserve">EB sur 3 cm </v>
      </c>
      <c r="C312" s="116"/>
      <c r="D312" s="31"/>
      <c r="E312" s="192"/>
    </row>
    <row r="313" spans="1:5" ht="168.75" x14ac:dyDescent="0.25">
      <c r="A313" s="163" t="s">
        <v>329</v>
      </c>
      <c r="B313" s="148" t="s">
        <v>368</v>
      </c>
      <c r="C313" s="97"/>
      <c r="D313" s="97"/>
      <c r="E313" s="97"/>
    </row>
    <row r="314" spans="1:5" ht="25.15" customHeight="1" x14ac:dyDescent="0.25">
      <c r="A314" s="149"/>
      <c r="B314" s="150"/>
      <c r="C314" s="151" t="s">
        <v>358</v>
      </c>
      <c r="D314" s="152" t="str">
        <f>'[1]DQE Lot 1 - valorisé'!C223</f>
        <v xml:space="preserve">t </v>
      </c>
      <c r="E314" s="153">
        <f>'[1]DQE Lot 1 - valorisé'!E223</f>
        <v>0</v>
      </c>
    </row>
    <row r="315" spans="1:5" ht="25.15" customHeight="1" x14ac:dyDescent="0.25">
      <c r="A315" s="194"/>
      <c r="B315" s="195"/>
      <c r="C315" s="196"/>
      <c r="D315" s="196"/>
      <c r="E315" s="197"/>
    </row>
    <row r="316" spans="1:5" ht="25.15" customHeight="1" x14ac:dyDescent="0.25">
      <c r="A316" s="198">
        <f>'[1]DQE Lot 1 - valorisé'!A225</f>
        <v>8</v>
      </c>
      <c r="B316" s="199" t="str">
        <f>'[1]DQE Lot 1 - valorisé'!B225</f>
        <v xml:space="preserve">SIGNALISATION </v>
      </c>
      <c r="C316" s="199"/>
      <c r="D316" s="200"/>
      <c r="E316" s="201"/>
    </row>
    <row r="317" spans="1:5" ht="25.15" customHeight="1" x14ac:dyDescent="0.25">
      <c r="A317" s="16" t="str">
        <f>'[1]DQE Lot 1 - valorisé'!A227</f>
        <v>8.1</v>
      </c>
      <c r="B317" s="17" t="str">
        <f>'[1]DQE Lot 1 - valorisé'!B227</f>
        <v>SIGNALISATION HORIZONTAL</v>
      </c>
      <c r="C317" s="17"/>
      <c r="D317" s="18"/>
      <c r="E317" s="21"/>
    </row>
    <row r="318" spans="1:5" ht="213.75" x14ac:dyDescent="0.25">
      <c r="A318" s="57"/>
      <c r="B318" s="202" t="s">
        <v>369</v>
      </c>
      <c r="C318" s="29"/>
      <c r="D318" s="45"/>
      <c r="E318" s="45"/>
    </row>
    <row r="319" spans="1:5" ht="25.15" customHeight="1" x14ac:dyDescent="0.25">
      <c r="A319" s="36" t="str">
        <f>'[1]DQE Lot 1 - valorisé'!A229</f>
        <v>8.1.1</v>
      </c>
      <c r="B319" s="30" t="str">
        <f>'[1]DQE Lot 1 - valorisé'!B229</f>
        <v>Axe de chaussée discontinu (T1 2u)</v>
      </c>
      <c r="C319" s="116"/>
      <c r="D319" s="31"/>
      <c r="E319" s="32"/>
    </row>
    <row r="320" spans="1:5" ht="15" customHeight="1" x14ac:dyDescent="0.25">
      <c r="A320" s="163" t="s">
        <v>329</v>
      </c>
      <c r="B320" s="148" t="s">
        <v>370</v>
      </c>
      <c r="C320" s="97"/>
      <c r="D320" s="97"/>
      <c r="E320" s="97"/>
    </row>
    <row r="321" spans="1:5" ht="25.15" customHeight="1" x14ac:dyDescent="0.25">
      <c r="A321" s="149"/>
      <c r="B321" s="150"/>
      <c r="C321" s="151" t="s">
        <v>331</v>
      </c>
      <c r="D321" s="152" t="s">
        <v>48</v>
      </c>
      <c r="E321" s="153">
        <f>'[1]DQE Lot 1 - valorisé'!E229</f>
        <v>0</v>
      </c>
    </row>
    <row r="322" spans="1:5" ht="25.15" customHeight="1" x14ac:dyDescent="0.25">
      <c r="A322" s="36" t="str">
        <f>'[1]DQE Lot 1 - valorisé'!A231</f>
        <v>8.1.3</v>
      </c>
      <c r="B322" s="30" t="str">
        <f>'[1]DQE Lot 1 - valorisé'!B231</f>
        <v>Bord de chaussée continu (LC 3u)</v>
      </c>
      <c r="C322" s="116"/>
      <c r="D322" s="31"/>
      <c r="E322" s="32"/>
    </row>
    <row r="323" spans="1:5" ht="15" customHeight="1" x14ac:dyDescent="0.25">
      <c r="A323" s="163" t="s">
        <v>329</v>
      </c>
      <c r="B323" s="148" t="s">
        <v>370</v>
      </c>
      <c r="C323" s="97"/>
      <c r="D323" s="97"/>
      <c r="E323" s="97"/>
    </row>
    <row r="324" spans="1:5" ht="25.15" customHeight="1" x14ac:dyDescent="0.25">
      <c r="A324" s="149"/>
      <c r="B324" s="150"/>
      <c r="C324" s="151" t="s">
        <v>331</v>
      </c>
      <c r="D324" s="152" t="s">
        <v>48</v>
      </c>
      <c r="E324" s="153">
        <f>'[1]DQE Lot 1 - valorisé'!E231</f>
        <v>0</v>
      </c>
    </row>
    <row r="325" spans="1:5" x14ac:dyDescent="0.25">
      <c r="A325" s="36" t="str">
        <f>'[1]DQE Lot 1 - valorisé'!A235</f>
        <v>8.1.4</v>
      </c>
      <c r="B325" s="30" t="str">
        <f>'[1]DQE Lot 1 - valorisé'!B235</f>
        <v>Bande "Stop" (LC 50cm)</v>
      </c>
      <c r="C325" s="116"/>
      <c r="D325" s="31"/>
      <c r="E325" s="32"/>
    </row>
    <row r="326" spans="1:5" ht="15" customHeight="1" x14ac:dyDescent="0.25">
      <c r="A326" s="163" t="s">
        <v>329</v>
      </c>
      <c r="B326" s="148" t="s">
        <v>370</v>
      </c>
      <c r="C326" s="97"/>
      <c r="D326" s="97"/>
      <c r="E326" s="97"/>
    </row>
    <row r="327" spans="1:5" ht="25.15" customHeight="1" x14ac:dyDescent="0.25">
      <c r="A327" s="149"/>
      <c r="B327" s="150"/>
      <c r="C327" s="151" t="s">
        <v>331</v>
      </c>
      <c r="D327" s="152" t="s">
        <v>48</v>
      </c>
      <c r="E327" s="153">
        <f>'[1]DQE Lot 1 - valorisé'!E235</f>
        <v>0</v>
      </c>
    </row>
    <row r="328" spans="1:5" x14ac:dyDescent="0.25">
      <c r="A328" s="36" t="str">
        <f>'[1]DQE Lot 1 - valorisé'!A237</f>
        <v>8.1.5</v>
      </c>
      <c r="B328" s="30" t="str">
        <f>'[1]DQE Lot 1 - valorisé'!B237</f>
        <v>Passage piétons - Bandes de largeur 50 cm</v>
      </c>
      <c r="C328" s="116"/>
      <c r="D328" s="31"/>
      <c r="E328" s="32"/>
    </row>
    <row r="329" spans="1:5" ht="15" customHeight="1" x14ac:dyDescent="0.25">
      <c r="A329" s="163" t="s">
        <v>329</v>
      </c>
      <c r="B329" s="148" t="s">
        <v>370</v>
      </c>
      <c r="C329" s="97"/>
      <c r="D329" s="97"/>
      <c r="E329" s="97"/>
    </row>
    <row r="330" spans="1:5" ht="25.15" customHeight="1" x14ac:dyDescent="0.25">
      <c r="A330" s="149"/>
      <c r="B330" s="150"/>
      <c r="C330" s="151" t="s">
        <v>331</v>
      </c>
      <c r="D330" s="152" t="s">
        <v>48</v>
      </c>
      <c r="E330" s="153">
        <f>'[1]DQE Lot 1 - valorisé'!E237</f>
        <v>0</v>
      </c>
    </row>
    <row r="331" spans="1:5" x14ac:dyDescent="0.25">
      <c r="A331" s="228"/>
      <c r="B331" s="229"/>
      <c r="C331" s="229"/>
      <c r="D331" s="229"/>
      <c r="E331" s="230"/>
    </row>
    <row r="332" spans="1:5" x14ac:dyDescent="0.25">
      <c r="A332" s="237"/>
      <c r="B332" s="238"/>
      <c r="C332" s="238"/>
      <c r="D332" s="238"/>
      <c r="E332" s="239"/>
    </row>
    <row r="333" spans="1:5" ht="25.15" customHeight="1" x14ac:dyDescent="0.25">
      <c r="A333" s="16" t="str">
        <f>'[1]DQE Lot 1 - valorisé'!A239</f>
        <v>8.2</v>
      </c>
      <c r="B333" s="17" t="str">
        <f>'[1]DQE Lot 1 - valorisé'!B239</f>
        <v>SIGNALISATION HORIZONTAL MINI - GIRATOIRE</v>
      </c>
      <c r="C333" s="17"/>
      <c r="D333" s="18"/>
      <c r="E333" s="18"/>
    </row>
    <row r="334" spans="1:5" ht="25.15" customHeight="1" x14ac:dyDescent="0.25">
      <c r="A334" s="36" t="str">
        <f>'[1]DQE Lot 1 - valorisé'!A241</f>
        <v>8.2.1</v>
      </c>
      <c r="B334" s="30" t="str">
        <f>'[1]DQE Lot 1 - valorisé'!B241</f>
        <v>Fourniture et mise en place de ligne cédez le passage ( T2 , blanc 50 cm)</v>
      </c>
      <c r="C334" s="116"/>
      <c r="D334" s="31"/>
      <c r="E334" s="32"/>
    </row>
    <row r="335" spans="1:5" ht="135" x14ac:dyDescent="0.25">
      <c r="A335" s="163" t="s">
        <v>329</v>
      </c>
      <c r="B335" s="148" t="s">
        <v>371</v>
      </c>
      <c r="C335" s="97"/>
      <c r="D335" s="97"/>
      <c r="E335" s="97"/>
    </row>
    <row r="336" spans="1:5" ht="25.15" customHeight="1" x14ac:dyDescent="0.25">
      <c r="A336" s="149"/>
      <c r="B336" s="150"/>
      <c r="C336" s="151" t="s">
        <v>331</v>
      </c>
      <c r="D336" s="152" t="str">
        <f>'[1]DQE Lot 1 - valorisé'!C241</f>
        <v>ml</v>
      </c>
      <c r="E336" s="153">
        <f>'[1]DQE Lot 1 - valorisé'!E241</f>
        <v>0</v>
      </c>
    </row>
    <row r="337" spans="1:5" x14ac:dyDescent="0.25">
      <c r="A337" s="36" t="str">
        <f>'[1]DQE Lot 1 - valorisé'!A242</f>
        <v>8.2.3</v>
      </c>
      <c r="B337" s="30" t="str">
        <f>'[1]DQE Lot 1 - valorisé'!B242</f>
        <v xml:space="preserve">Application de résine colorée antidérapante sur îlots du mini giratoire </v>
      </c>
      <c r="C337" s="116"/>
      <c r="D337" s="31"/>
      <c r="E337" s="32"/>
    </row>
    <row r="338" spans="1:5" ht="157.5" x14ac:dyDescent="0.25">
      <c r="A338" s="163" t="s">
        <v>329</v>
      </c>
      <c r="B338" s="148" t="s">
        <v>372</v>
      </c>
      <c r="C338" s="97"/>
      <c r="D338" s="97"/>
      <c r="E338" s="97"/>
    </row>
    <row r="339" spans="1:5" ht="25.15" customHeight="1" x14ac:dyDescent="0.25">
      <c r="A339" s="149"/>
      <c r="B339" s="150"/>
      <c r="C339" s="151" t="s">
        <v>325</v>
      </c>
      <c r="D339" s="152" t="str">
        <f>'[1]DQE Lot 1 - valorisé'!C242</f>
        <v>m²</v>
      </c>
      <c r="E339" s="153">
        <f>'[1]DQE Lot 1 - valorisé'!E242</f>
        <v>0</v>
      </c>
    </row>
    <row r="340" spans="1:5" x14ac:dyDescent="0.25">
      <c r="A340" s="228"/>
      <c r="B340" s="229"/>
      <c r="C340" s="229"/>
      <c r="D340" s="229"/>
      <c r="E340" s="230"/>
    </row>
    <row r="341" spans="1:5" x14ac:dyDescent="0.25">
      <c r="A341" s="237"/>
      <c r="B341" s="238"/>
      <c r="C341" s="238"/>
      <c r="D341" s="238"/>
      <c r="E341" s="239"/>
    </row>
    <row r="342" spans="1:5" ht="25.15" customHeight="1" x14ac:dyDescent="0.25">
      <c r="A342" s="16" t="str">
        <f>'[1]DQE Lot 1 - valorisé'!A244</f>
        <v>8.3</v>
      </c>
      <c r="B342" s="17" t="str">
        <f>'[1]DQE Lot 1 - valorisé'!B244</f>
        <v xml:space="preserve">SIGNALISATION  HORIZONTAL TOURNE A GAUCHE </v>
      </c>
      <c r="C342" s="17"/>
      <c r="D342" s="18"/>
      <c r="E342" s="21"/>
    </row>
    <row r="343" spans="1:5" ht="25.15" customHeight="1" x14ac:dyDescent="0.25">
      <c r="A343" s="36" t="str">
        <f>'[1]DQE Lot 1 - valorisé'!A246</f>
        <v>8.3.1</v>
      </c>
      <c r="B343" s="30" t="str">
        <f>'[1]DQE Lot 1 - valorisé'!B246</f>
        <v>Zébra (50 cm)</v>
      </c>
      <c r="C343" s="116"/>
      <c r="D343" s="31"/>
      <c r="E343" s="32"/>
    </row>
    <row r="344" spans="1:5" ht="157.5" x14ac:dyDescent="0.25">
      <c r="A344" s="163" t="s">
        <v>329</v>
      </c>
      <c r="B344" s="148" t="s">
        <v>373</v>
      </c>
      <c r="C344" s="97"/>
      <c r="D344" s="97"/>
      <c r="E344" s="97"/>
    </row>
    <row r="345" spans="1:5" ht="25.15" customHeight="1" x14ac:dyDescent="0.25">
      <c r="A345" s="149"/>
      <c r="B345" s="150"/>
      <c r="C345" s="151" t="s">
        <v>374</v>
      </c>
      <c r="D345" s="152" t="str">
        <f>'[1]DQE Lot 1 - valorisé'!C246</f>
        <v>m²</v>
      </c>
      <c r="E345" s="153">
        <f>'[1]DQE Lot 1 - valorisé'!E246</f>
        <v>0</v>
      </c>
    </row>
    <row r="346" spans="1:5" x14ac:dyDescent="0.25">
      <c r="A346" s="36" t="str">
        <f>'[1]DQE Lot 1 - valorisé'!A247</f>
        <v>8.3.3</v>
      </c>
      <c r="B346" s="30" t="str">
        <f>'[1]DQE Lot 1 - valorisé'!B247</f>
        <v>Application de résine colorée antidérapante sur îlots</v>
      </c>
      <c r="C346" s="116"/>
      <c r="D346" s="31"/>
      <c r="E346" s="32"/>
    </row>
    <row r="347" spans="1:5" ht="159" customHeight="1" x14ac:dyDescent="0.25">
      <c r="A347" s="163" t="s">
        <v>329</v>
      </c>
      <c r="B347" s="148" t="s">
        <v>376</v>
      </c>
      <c r="C347" s="97"/>
      <c r="D347" s="97"/>
      <c r="E347" s="97"/>
    </row>
    <row r="348" spans="1:5" x14ac:dyDescent="0.25">
      <c r="A348" s="149"/>
      <c r="B348" s="150"/>
      <c r="C348" s="151" t="s">
        <v>374</v>
      </c>
      <c r="D348" s="152" t="str">
        <f>'[1]DQE Lot 1 - valorisé'!C247</f>
        <v>m²</v>
      </c>
      <c r="E348" s="153">
        <f>'[1]DQE Lot 1 - valorisé'!E247</f>
        <v>0</v>
      </c>
    </row>
    <row r="349" spans="1:5" x14ac:dyDescent="0.25">
      <c r="A349" s="228"/>
      <c r="B349" s="229"/>
      <c r="C349" s="229"/>
      <c r="D349" s="229"/>
      <c r="E349" s="230"/>
    </row>
    <row r="350" spans="1:5" x14ac:dyDescent="0.25">
      <c r="A350" s="237"/>
      <c r="B350" s="238"/>
      <c r="C350" s="238"/>
      <c r="D350" s="238"/>
      <c r="E350" s="239"/>
    </row>
    <row r="351" spans="1:5" ht="25.15" customHeight="1" x14ac:dyDescent="0.25">
      <c r="A351" s="16" t="str">
        <f>'[1]DQE Lot 1 - valorisé'!A249</f>
        <v>8.4</v>
      </c>
      <c r="B351" s="17" t="str">
        <f>'[1]DQE Lot 1 - valorisé'!B249</f>
        <v>SIGNALISATION VERTICAL</v>
      </c>
      <c r="C351" s="17"/>
      <c r="D351" s="18"/>
      <c r="E351" s="21"/>
    </row>
    <row r="352" spans="1:5" ht="258.75" x14ac:dyDescent="0.25">
      <c r="A352" s="91"/>
      <c r="B352" s="187" t="s">
        <v>375</v>
      </c>
      <c r="C352" s="203"/>
      <c r="D352" s="204"/>
      <c r="E352" s="204"/>
    </row>
    <row r="353" spans="1:5" x14ac:dyDescent="0.25">
      <c r="A353" s="36" t="str">
        <f>'[1]DQE Lot 1 - valorisé'!A251</f>
        <v>8.4.1</v>
      </c>
      <c r="B353" s="30" t="str">
        <f>'[1]DQE Lot 1 - valorisé'!B251</f>
        <v>Panneau Type B14_30</v>
      </c>
      <c r="C353" s="116"/>
      <c r="D353" s="31"/>
      <c r="E353" s="32"/>
    </row>
    <row r="354" spans="1:5" x14ac:dyDescent="0.25">
      <c r="A354" s="163" t="s">
        <v>329</v>
      </c>
      <c r="B354" s="148"/>
      <c r="C354" s="97"/>
      <c r="D354" s="97"/>
      <c r="E354" s="97"/>
    </row>
    <row r="355" spans="1:5" ht="25.15" customHeight="1" x14ac:dyDescent="0.25">
      <c r="A355" s="149"/>
      <c r="B355" s="150"/>
      <c r="C355" s="157" t="s">
        <v>305</v>
      </c>
      <c r="D355" s="152" t="s">
        <v>94</v>
      </c>
      <c r="E355" s="153">
        <f>'[1]DQE Lot 1 - valorisé'!E251</f>
        <v>0</v>
      </c>
    </row>
    <row r="356" spans="1:5" x14ac:dyDescent="0.25">
      <c r="A356" s="36" t="str">
        <f>'[1]DQE Lot 1 - valorisé'!A253</f>
        <v>8.4.2</v>
      </c>
      <c r="B356" s="30" t="str">
        <f>'[1]DQE Lot 1 - valorisé'!B253</f>
        <v>Panneau Type B33</v>
      </c>
      <c r="C356" s="116"/>
      <c r="D356" s="31"/>
      <c r="E356" s="32"/>
    </row>
    <row r="357" spans="1:5" x14ac:dyDescent="0.25">
      <c r="A357" s="163" t="s">
        <v>329</v>
      </c>
      <c r="B357" s="148"/>
      <c r="C357" s="97"/>
      <c r="D357" s="97"/>
      <c r="E357" s="97"/>
    </row>
    <row r="358" spans="1:5" ht="25.15" customHeight="1" x14ac:dyDescent="0.25">
      <c r="A358" s="149"/>
      <c r="B358" s="150"/>
      <c r="C358" s="157" t="s">
        <v>305</v>
      </c>
      <c r="D358" s="152" t="s">
        <v>94</v>
      </c>
      <c r="E358" s="153">
        <f>'[1]DQE Lot 1 - valorisé'!E253</f>
        <v>0</v>
      </c>
    </row>
    <row r="359" spans="1:5" x14ac:dyDescent="0.25">
      <c r="A359" s="36" t="str">
        <f>'[1]DQE Lot 1 - valorisé'!A255</f>
        <v>8.4.3</v>
      </c>
      <c r="B359" s="30" t="str">
        <f>'[1]DQE Lot 1 - valorisé'!B255</f>
        <v>Panneau Type AB4</v>
      </c>
      <c r="C359" s="116"/>
      <c r="D359" s="31"/>
      <c r="E359" s="32"/>
    </row>
    <row r="360" spans="1:5" x14ac:dyDescent="0.25">
      <c r="A360" s="163" t="s">
        <v>329</v>
      </c>
      <c r="B360" s="148"/>
      <c r="C360" s="97"/>
      <c r="D360" s="97"/>
      <c r="E360" s="97"/>
    </row>
    <row r="361" spans="1:5" ht="25.15" customHeight="1" x14ac:dyDescent="0.25">
      <c r="A361" s="149"/>
      <c r="B361" s="150"/>
      <c r="C361" s="157" t="s">
        <v>305</v>
      </c>
      <c r="D361" s="152" t="s">
        <v>94</v>
      </c>
      <c r="E361" s="153">
        <f>'[1]DQE Lot 1 - valorisé'!E255</f>
        <v>0</v>
      </c>
    </row>
    <row r="362" spans="1:5" x14ac:dyDescent="0.25">
      <c r="A362" s="36" t="str">
        <f>'[1]DQE Lot 1 - valorisé'!A259</f>
        <v>8.4.4</v>
      </c>
      <c r="B362" s="30" t="str">
        <f>'[1]DQE Lot 1 - valorisé'!B259</f>
        <v>Panneau Type C115</v>
      </c>
      <c r="C362" s="116"/>
      <c r="D362" s="31"/>
      <c r="E362" s="32"/>
    </row>
    <row r="363" spans="1:5" x14ac:dyDescent="0.25">
      <c r="A363" s="163" t="s">
        <v>329</v>
      </c>
      <c r="B363" s="148"/>
      <c r="C363" s="97"/>
      <c r="D363" s="97"/>
      <c r="E363" s="97"/>
    </row>
    <row r="364" spans="1:5" ht="25.15" customHeight="1" x14ac:dyDescent="0.25">
      <c r="A364" s="149"/>
      <c r="B364" s="150"/>
      <c r="C364" s="157" t="s">
        <v>305</v>
      </c>
      <c r="D364" s="152" t="str">
        <f>'[1]DQE Lot 1 - valorisé'!C260</f>
        <v xml:space="preserve">u </v>
      </c>
      <c r="E364" s="153">
        <f>'[1]DQE Lot 1 - valorisé'!E259</f>
        <v>0</v>
      </c>
    </row>
    <row r="365" spans="1:5" x14ac:dyDescent="0.25">
      <c r="A365" s="36" t="str">
        <f>'[1]DQE Lot 1 - valorisé'!A262</f>
        <v>8.4.5</v>
      </c>
      <c r="B365" s="30" t="str">
        <f>'[1]DQE Lot 1 - valorisé'!B262</f>
        <v>Panneau Type C116</v>
      </c>
      <c r="C365" s="116"/>
      <c r="D365" s="31"/>
      <c r="E365" s="32"/>
    </row>
    <row r="366" spans="1:5" x14ac:dyDescent="0.25">
      <c r="A366" s="163" t="s">
        <v>329</v>
      </c>
      <c r="B366" s="148"/>
      <c r="C366" s="97"/>
      <c r="D366" s="97"/>
      <c r="E366" s="97"/>
    </row>
    <row r="367" spans="1:5" ht="25.15" customHeight="1" x14ac:dyDescent="0.25">
      <c r="A367" s="149"/>
      <c r="B367" s="150"/>
      <c r="C367" s="157" t="s">
        <v>305</v>
      </c>
      <c r="D367" s="152" t="str">
        <f>'[1]DQE Lot 1 - valorisé'!C263</f>
        <v xml:space="preserve">u </v>
      </c>
      <c r="E367" s="153">
        <f>'[1]DQE Lot 1 - valorisé'!E262</f>
        <v>0</v>
      </c>
    </row>
    <row r="368" spans="1:5" x14ac:dyDescent="0.25">
      <c r="A368" s="36" t="str">
        <f>'[1]DQE Lot 1 - valorisé'!A265</f>
        <v>8.4.6</v>
      </c>
      <c r="B368" s="30" t="str">
        <f>'[1]DQE Lot 1 - valorisé'!B265</f>
        <v>Panneau Type C20a</v>
      </c>
      <c r="C368" s="116"/>
      <c r="D368" s="31"/>
      <c r="E368" s="32"/>
    </row>
    <row r="369" spans="1:5" x14ac:dyDescent="0.25">
      <c r="A369" s="163" t="s">
        <v>329</v>
      </c>
      <c r="B369" s="148"/>
      <c r="C369" s="97"/>
      <c r="D369" s="97"/>
      <c r="E369" s="97"/>
    </row>
    <row r="370" spans="1:5" ht="25.15" customHeight="1" x14ac:dyDescent="0.25">
      <c r="A370" s="149"/>
      <c r="B370" s="150"/>
      <c r="C370" s="157" t="s">
        <v>305</v>
      </c>
      <c r="D370" s="152" t="str">
        <f>'[1]DQE Lot 1 - valorisé'!C263</f>
        <v xml:space="preserve">u </v>
      </c>
      <c r="E370" s="153">
        <f>'[1]DQE Lot 1 - valorisé'!E265</f>
        <v>0</v>
      </c>
    </row>
    <row r="371" spans="1:5" x14ac:dyDescent="0.25">
      <c r="A371" s="36" t="str">
        <f>'[1]DQE Lot 1 - valorisé'!A267</f>
        <v>8.4.7</v>
      </c>
      <c r="B371" s="30" t="str">
        <f>DQE!B266</f>
        <v>Panneau Type M4i</v>
      </c>
      <c r="C371" s="116"/>
      <c r="D371" s="31"/>
      <c r="E371" s="32"/>
    </row>
    <row r="372" spans="1:5" x14ac:dyDescent="0.25">
      <c r="A372" s="163" t="s">
        <v>329</v>
      </c>
      <c r="B372" s="148"/>
      <c r="C372" s="97"/>
      <c r="D372" s="97"/>
      <c r="E372" s="97"/>
    </row>
    <row r="373" spans="1:5" ht="25.15" customHeight="1" x14ac:dyDescent="0.25">
      <c r="A373" s="149"/>
      <c r="B373" s="150"/>
      <c r="C373" s="157" t="s">
        <v>305</v>
      </c>
      <c r="D373" s="152" t="s">
        <v>94</v>
      </c>
      <c r="E373" s="153">
        <f>'[1]DQE Lot 1 - valorisé'!E267</f>
        <v>0</v>
      </c>
    </row>
    <row r="374" spans="1:5" x14ac:dyDescent="0.25">
      <c r="A374" s="36" t="str">
        <f>'[1]DQE Lot 1 - valorisé'!A269</f>
        <v>8.4.8</v>
      </c>
      <c r="B374" s="30" t="str">
        <f>'[1]DQE Lot 1 - valorisé'!B269</f>
        <v>Panneau Type B1</v>
      </c>
      <c r="C374" s="116"/>
      <c r="D374" s="31"/>
      <c r="E374" s="32"/>
    </row>
    <row r="375" spans="1:5" x14ac:dyDescent="0.25">
      <c r="A375" s="163" t="s">
        <v>329</v>
      </c>
      <c r="B375" s="148"/>
      <c r="C375" s="97"/>
      <c r="D375" s="97"/>
      <c r="E375" s="97"/>
    </row>
    <row r="376" spans="1:5" ht="25.15" customHeight="1" x14ac:dyDescent="0.25">
      <c r="A376" s="149"/>
      <c r="B376" s="150"/>
      <c r="C376" s="157" t="s">
        <v>305</v>
      </c>
      <c r="D376" s="152" t="s">
        <v>94</v>
      </c>
      <c r="E376" s="153">
        <f>'[1]DQE Lot 1 - valorisé'!E269</f>
        <v>0</v>
      </c>
    </row>
    <row r="377" spans="1:5" x14ac:dyDescent="0.25">
      <c r="A377" s="205" t="str">
        <f>'[1]DQE Lot 1 - valorisé'!A271</f>
        <v>8.4.9</v>
      </c>
      <c r="B377" s="206" t="str">
        <f>'[1]DQE Lot 1 - valorisé'!B271</f>
        <v>Panneau Type Ab3a</v>
      </c>
      <c r="C377" s="1"/>
      <c r="D377" s="207"/>
      <c r="E377" s="208"/>
    </row>
    <row r="378" spans="1:5" x14ac:dyDescent="0.25">
      <c r="A378" s="163" t="s">
        <v>329</v>
      </c>
      <c r="B378" s="148"/>
      <c r="C378" s="97"/>
      <c r="D378" s="97"/>
      <c r="E378" s="97"/>
    </row>
    <row r="379" spans="1:5" ht="25.15" customHeight="1" x14ac:dyDescent="0.25">
      <c r="A379" s="149"/>
      <c r="B379" s="150"/>
      <c r="C379" s="157" t="s">
        <v>305</v>
      </c>
      <c r="D379" s="152" t="s">
        <v>94</v>
      </c>
      <c r="E379" s="153">
        <f>'[1]DQE Lot 1 - valorisé'!E271</f>
        <v>0</v>
      </c>
    </row>
    <row r="380" spans="1:5" x14ac:dyDescent="0.25">
      <c r="A380" s="36" t="str">
        <f>'[1]DQE Lot 1 - valorisé'!A273</f>
        <v>8.4.10</v>
      </c>
      <c r="B380" s="30" t="str">
        <f>'[1]DQE Lot 1 - valorisé'!B273</f>
        <v>Panneau Type M9c</v>
      </c>
      <c r="C380" s="116"/>
      <c r="D380" s="31"/>
      <c r="E380" s="32"/>
    </row>
    <row r="381" spans="1:5" x14ac:dyDescent="0.25">
      <c r="A381" s="163" t="s">
        <v>329</v>
      </c>
      <c r="B381" s="148"/>
      <c r="C381" s="97"/>
      <c r="D381" s="97"/>
      <c r="E381" s="97"/>
    </row>
    <row r="382" spans="1:5" ht="25.15" customHeight="1" x14ac:dyDescent="0.25">
      <c r="A382" s="149"/>
      <c r="B382" s="150"/>
      <c r="C382" s="157" t="s">
        <v>305</v>
      </c>
      <c r="D382" s="152" t="s">
        <v>94</v>
      </c>
      <c r="E382" s="153">
        <f>'[1]DQE Lot 1 - valorisé'!E273</f>
        <v>0</v>
      </c>
    </row>
    <row r="383" spans="1:5" x14ac:dyDescent="0.25">
      <c r="A383" s="36" t="str">
        <f>'[1]DQE Lot 1 - valorisé'!A275</f>
        <v>8.4.11</v>
      </c>
      <c r="B383" s="30" t="str">
        <f>'[1]DQE Lot 1 - valorisé'!B275</f>
        <v>Panneau Type AB25</v>
      </c>
      <c r="C383" s="116"/>
      <c r="D383" s="31"/>
      <c r="E383" s="32"/>
    </row>
    <row r="384" spans="1:5" x14ac:dyDescent="0.25">
      <c r="A384" s="163" t="s">
        <v>329</v>
      </c>
      <c r="B384" s="148"/>
      <c r="C384" s="97"/>
      <c r="D384" s="97"/>
      <c r="E384" s="97"/>
    </row>
    <row r="385" spans="1:5" x14ac:dyDescent="0.25">
      <c r="A385" s="149"/>
      <c r="B385" s="150"/>
      <c r="C385" s="157" t="s">
        <v>305</v>
      </c>
      <c r="D385" s="152" t="s">
        <v>94</v>
      </c>
      <c r="E385" s="153">
        <f>'[1]DQE Lot 1 - valorisé'!E275</f>
        <v>0</v>
      </c>
    </row>
    <row r="386" spans="1:5" x14ac:dyDescent="0.25">
      <c r="A386" s="36" t="str">
        <f>'[1]DQE Lot 1 - valorisé'!A277</f>
        <v>8.4.12</v>
      </c>
      <c r="B386" s="30" t="str">
        <f>'[1]DQE Lot 1 - valorisé'!B277</f>
        <v>Panneau Type D21</v>
      </c>
      <c r="C386" s="116"/>
      <c r="D386" s="31"/>
      <c r="E386" s="209"/>
    </row>
    <row r="387" spans="1:5" x14ac:dyDescent="0.25">
      <c r="A387" s="163" t="s">
        <v>329</v>
      </c>
      <c r="B387" s="148"/>
      <c r="C387" s="97"/>
      <c r="D387" s="97"/>
      <c r="E387" s="97"/>
    </row>
    <row r="388" spans="1:5" ht="25.15" customHeight="1" x14ac:dyDescent="0.25">
      <c r="A388" s="149"/>
      <c r="B388" s="150"/>
      <c r="C388" s="157" t="s">
        <v>305</v>
      </c>
      <c r="D388" s="152" t="s">
        <v>94</v>
      </c>
      <c r="E388" s="153">
        <f>'[1]DQE Lot 1 - valorisé'!E277</f>
        <v>0</v>
      </c>
    </row>
    <row r="389" spans="1:5" x14ac:dyDescent="0.25">
      <c r="A389" s="36" t="str">
        <f>'[1]DQE Lot 1 - valorisé'!A279</f>
        <v>8.4.13</v>
      </c>
      <c r="B389" s="30" t="str">
        <f>'[1]DQE Lot 1 - valorisé'!B279</f>
        <v>Panneau Type J5</v>
      </c>
      <c r="C389" s="116"/>
      <c r="D389" s="31"/>
      <c r="E389" s="209"/>
    </row>
    <row r="390" spans="1:5" x14ac:dyDescent="0.25">
      <c r="A390" s="163" t="s">
        <v>329</v>
      </c>
      <c r="B390" s="148"/>
      <c r="C390" s="97"/>
      <c r="D390" s="97"/>
      <c r="E390" s="97"/>
    </row>
    <row r="391" spans="1:5" ht="25.15" customHeight="1" x14ac:dyDescent="0.25">
      <c r="A391" s="149"/>
      <c r="B391" s="150"/>
      <c r="C391" s="157" t="s">
        <v>305</v>
      </c>
      <c r="D391" s="152" t="str">
        <f>'[1]DQE Lot 1 - valorisé'!C280</f>
        <v xml:space="preserve">u </v>
      </c>
      <c r="E391" s="153">
        <f>'[1]DQE Lot 1 - valorisé'!E279</f>
        <v>0</v>
      </c>
    </row>
    <row r="392" spans="1:5" x14ac:dyDescent="0.25">
      <c r="A392" s="143"/>
      <c r="B392" s="143"/>
      <c r="C392" s="5"/>
      <c r="D392" s="143"/>
      <c r="E392" s="210"/>
    </row>
    <row r="393" spans="1:5" x14ac:dyDescent="0.25">
      <c r="A393" s="211"/>
      <c r="B393" s="143"/>
      <c r="C393" s="5"/>
      <c r="D393" s="143"/>
      <c r="E393" s="210"/>
    </row>
    <row r="394" spans="1:5" x14ac:dyDescent="0.25">
      <c r="A394" s="212" t="s">
        <v>381</v>
      </c>
      <c r="B394" s="143"/>
      <c r="C394" s="210"/>
      <c r="D394" s="143"/>
      <c r="E394" s="210"/>
    </row>
  </sheetData>
  <mergeCells count="23">
    <mergeCell ref="A285:E286"/>
    <mergeCell ref="B301:C301"/>
    <mergeCell ref="A331:E332"/>
    <mergeCell ref="A340:E341"/>
    <mergeCell ref="A349:E350"/>
    <mergeCell ref="A255:E256"/>
    <mergeCell ref="A13:E13"/>
    <mergeCell ref="A27:E28"/>
    <mergeCell ref="A48:E48"/>
    <mergeCell ref="A81:E82"/>
    <mergeCell ref="A105:E106"/>
    <mergeCell ref="A158:E159"/>
    <mergeCell ref="A167:E168"/>
    <mergeCell ref="B174:C174"/>
    <mergeCell ref="A209:E210"/>
    <mergeCell ref="A221:E222"/>
    <mergeCell ref="B234:C234"/>
    <mergeCell ref="A11:E11"/>
    <mergeCell ref="A4:E4"/>
    <mergeCell ref="A6:E6"/>
    <mergeCell ref="A8:E8"/>
    <mergeCell ref="A9:E9"/>
    <mergeCell ref="A10:E10"/>
  </mergeCells>
  <pageMargins left="0.59055118110236227" right="0.59055118110236227" top="0.39370078740157483" bottom="0.78740157480314965" header="0.31496062992125984" footer="0.39370078740157483"/>
  <pageSetup paperSize="9" scale="68" orientation="portrait" verticalDpi="0" r:id="rId1"/>
  <headerFooter>
    <oddFooter>&amp;LBPU n°BPU/25/06 - Consultation n°2025/CONSU/06 du 01.10.2025&amp;C&amp;P</oddFooter>
  </headerFooter>
  <rowBreaks count="7" manualBreakCount="7">
    <brk id="90" max="16383" man="1"/>
    <brk id="120" max="16383" man="1"/>
    <brk id="146" max="16383" man="1"/>
    <brk id="173" max="16383" man="1"/>
    <brk id="233" max="16383" man="1"/>
    <brk id="300" max="16383" man="1"/>
    <brk id="315"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463B1DF65964FAC4B3FA8BBC5CE7C" ma:contentTypeVersion="16" ma:contentTypeDescription="Crée un document." ma:contentTypeScope="" ma:versionID="3c213b30520dd5cd2cc963aa8d679e9c">
  <xsd:schema xmlns:xsd="http://www.w3.org/2001/XMLSchema" xmlns:xs="http://www.w3.org/2001/XMLSchema" xmlns:p="http://schemas.microsoft.com/office/2006/metadata/properties" xmlns:ns2="44e01db2-3338-46ec-93f4-8affb512daca" xmlns:ns3="341067ac-63c0-4f12-9c13-5ddbca57f726" targetNamespace="http://schemas.microsoft.com/office/2006/metadata/properties" ma:root="true" ma:fieldsID="7a16cbab9c1f790851b45aee3cf45e18" ns2:_="" ns3:_="">
    <xsd:import namespace="44e01db2-3338-46ec-93f4-8affb512daca"/>
    <xsd:import namespace="341067ac-63c0-4f12-9c13-5ddbca57f72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e01db2-3338-46ec-93f4-8affb512da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4a69eec6-86b6-4060-9197-886743c0da9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41067ac-63c0-4f12-9c13-5ddbca57f726"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e01db2-3338-46ec-93f4-8affb512dac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4E0B88-E8C4-4183-ADEC-E0E334883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e01db2-3338-46ec-93f4-8affb512daca"/>
    <ds:schemaRef ds:uri="341067ac-63c0-4f12-9c13-5ddbca57f7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69F517-6E19-4E15-A3D8-053620F9BA8D}">
  <ds:schemaRefs>
    <ds:schemaRef ds:uri="http://schemas.microsoft.com/sharepoint/v3/contenttype/forms"/>
  </ds:schemaRefs>
</ds:datastoreItem>
</file>

<file path=customXml/itemProps3.xml><?xml version="1.0" encoding="utf-8"?>
<ds:datastoreItem xmlns:ds="http://schemas.openxmlformats.org/officeDocument/2006/customXml" ds:itemID="{E7A6CE39-CE0C-470F-8A51-84D0798F0481}">
  <ds:schemaRefs>
    <ds:schemaRef ds:uri="http://schemas.microsoft.com/office/2006/metadata/properties"/>
    <ds:schemaRef ds:uri="http://schemas.microsoft.com/office/infopath/2007/PartnerControls"/>
    <ds:schemaRef ds:uri="44e01db2-3338-46ec-93f4-8affb512da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DQE</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ROMAGNY Laurence</dc:creator>
  <cp:lastModifiedBy>LAMBIN Eddy</cp:lastModifiedBy>
  <cp:lastPrinted>2025-09-30T09:35:26Z</cp:lastPrinted>
  <dcterms:created xsi:type="dcterms:W3CDTF">2025-09-30T08:44:27Z</dcterms:created>
  <dcterms:modified xsi:type="dcterms:W3CDTF">2025-10-02T14:36:11Z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0x0101000CE463B1DF65964FAC4B3FA8BBC5CE7C</vt:lpwstr>
  </property>
  <property fmtid="{D5CDD505-2E9C-101B-9397-08002B2CF9AE}" pid="3" name="MediaServiceImageTags">
    <vt:lpwstr/>
  </property>
</Properties>
</file>